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4310" yWindow="0" windowWidth="14490" windowHeight="12825"/>
  </bookViews>
  <sheets>
    <sheet name="Детали трубопроводов" sheetId="1" r:id="rId1"/>
  </sheets>
  <definedNames>
    <definedName name="_xlnm._FilterDatabase" localSheetId="0" hidden="1">'Детали трубопроводов'!$A$9:$AB$9</definedName>
    <definedName name="_xlnm.Print_Area" localSheetId="0">'Детали трубопроводов'!$A$1:$AA$302</definedName>
  </definedNames>
  <calcPr calcId="145621" fullPrecision="0"/>
</workbook>
</file>

<file path=xl/calcChain.xml><?xml version="1.0" encoding="utf-8"?>
<calcChain xmlns="http://schemas.openxmlformats.org/spreadsheetml/2006/main">
  <c r="W286" i="1" l="1"/>
  <c r="X286" i="1"/>
  <c r="V14" i="1"/>
  <c r="W14" i="1"/>
  <c r="X14" i="1" s="1"/>
  <c r="V15" i="1"/>
  <c r="W15" i="1" s="1"/>
  <c r="X15" i="1" s="1"/>
  <c r="V16" i="1"/>
  <c r="W16" i="1"/>
  <c r="X16" i="1" s="1"/>
  <c r="V17" i="1"/>
  <c r="W17" i="1" s="1"/>
  <c r="X17" i="1" s="1"/>
  <c r="V18" i="1"/>
  <c r="W18" i="1"/>
  <c r="X18" i="1" s="1"/>
  <c r="V19" i="1"/>
  <c r="W19" i="1" s="1"/>
  <c r="X19" i="1" s="1"/>
  <c r="V20" i="1"/>
  <c r="W20" i="1"/>
  <c r="X20" i="1" s="1"/>
  <c r="V21" i="1"/>
  <c r="W21" i="1" s="1"/>
  <c r="X21" i="1" s="1"/>
  <c r="V22" i="1"/>
  <c r="W22" i="1"/>
  <c r="X22" i="1" s="1"/>
  <c r="V23" i="1"/>
  <c r="W23" i="1" s="1"/>
  <c r="X23" i="1" s="1"/>
  <c r="V24" i="1"/>
  <c r="W24" i="1"/>
  <c r="X24" i="1" s="1"/>
  <c r="V25" i="1"/>
  <c r="W25" i="1" s="1"/>
  <c r="X25" i="1" s="1"/>
  <c r="V26" i="1"/>
  <c r="W26" i="1"/>
  <c r="X26" i="1" s="1"/>
  <c r="V27" i="1"/>
  <c r="W27" i="1" s="1"/>
  <c r="X27" i="1" s="1"/>
  <c r="V28" i="1"/>
  <c r="W28" i="1"/>
  <c r="X28" i="1" s="1"/>
  <c r="V29" i="1"/>
  <c r="W29" i="1" s="1"/>
  <c r="X29" i="1" s="1"/>
  <c r="V30" i="1"/>
  <c r="W30" i="1"/>
  <c r="X30" i="1" s="1"/>
  <c r="V31" i="1"/>
  <c r="W31" i="1" s="1"/>
  <c r="X31" i="1" s="1"/>
  <c r="V32" i="1"/>
  <c r="W32" i="1"/>
  <c r="X32" i="1" s="1"/>
  <c r="V33" i="1"/>
  <c r="W33" i="1" s="1"/>
  <c r="X33" i="1" s="1"/>
  <c r="V34" i="1"/>
  <c r="W34" i="1"/>
  <c r="X34" i="1" s="1"/>
  <c r="V35" i="1"/>
  <c r="W35" i="1" s="1"/>
  <c r="X35" i="1" s="1"/>
  <c r="V36" i="1"/>
  <c r="W36" i="1"/>
  <c r="X36" i="1" s="1"/>
  <c r="V37" i="1"/>
  <c r="W37" i="1" s="1"/>
  <c r="X37" i="1" s="1"/>
  <c r="V38" i="1"/>
  <c r="W38" i="1"/>
  <c r="X38" i="1" s="1"/>
  <c r="V39" i="1"/>
  <c r="W39" i="1" s="1"/>
  <c r="X39" i="1" s="1"/>
  <c r="V40" i="1"/>
  <c r="W40" i="1"/>
  <c r="X40" i="1" s="1"/>
  <c r="V41" i="1"/>
  <c r="W41" i="1" s="1"/>
  <c r="X41" i="1" s="1"/>
  <c r="V42" i="1"/>
  <c r="W42" i="1"/>
  <c r="X42" i="1" s="1"/>
  <c r="V43" i="1"/>
  <c r="W43" i="1" s="1"/>
  <c r="X43" i="1" s="1"/>
  <c r="V44" i="1"/>
  <c r="W44" i="1"/>
  <c r="X44" i="1" s="1"/>
  <c r="V45" i="1"/>
  <c r="W45" i="1" s="1"/>
  <c r="X45" i="1" s="1"/>
  <c r="V46" i="1"/>
  <c r="W46" i="1"/>
  <c r="X46" i="1" s="1"/>
  <c r="V47" i="1"/>
  <c r="W47" i="1" s="1"/>
  <c r="X47" i="1" s="1"/>
  <c r="V48" i="1"/>
  <c r="W48" i="1"/>
  <c r="X48" i="1" s="1"/>
  <c r="V49" i="1"/>
  <c r="W49" i="1" s="1"/>
  <c r="X49" i="1" s="1"/>
  <c r="V50" i="1"/>
  <c r="W50" i="1"/>
  <c r="X50" i="1" s="1"/>
  <c r="V51" i="1"/>
  <c r="W51" i="1" s="1"/>
  <c r="X51" i="1" s="1"/>
  <c r="V52" i="1"/>
  <c r="W52" i="1"/>
  <c r="X52" i="1" s="1"/>
  <c r="V53" i="1"/>
  <c r="W53" i="1" s="1"/>
  <c r="X53" i="1" s="1"/>
  <c r="V54" i="1"/>
  <c r="W54" i="1"/>
  <c r="X54" i="1" s="1"/>
  <c r="V55" i="1"/>
  <c r="W55" i="1" s="1"/>
  <c r="X55" i="1" s="1"/>
  <c r="V56" i="1"/>
  <c r="W56" i="1"/>
  <c r="X56" i="1" s="1"/>
  <c r="V57" i="1"/>
  <c r="W57" i="1" s="1"/>
  <c r="X57" i="1" s="1"/>
  <c r="V58" i="1"/>
  <c r="W58" i="1"/>
  <c r="X58" i="1" s="1"/>
  <c r="V59" i="1"/>
  <c r="W59" i="1" s="1"/>
  <c r="X59" i="1" s="1"/>
  <c r="V60" i="1"/>
  <c r="W60" i="1"/>
  <c r="X60" i="1" s="1"/>
  <c r="V61" i="1"/>
  <c r="W61" i="1" s="1"/>
  <c r="X61" i="1" s="1"/>
  <c r="V62" i="1"/>
  <c r="W62" i="1"/>
  <c r="X62" i="1" s="1"/>
  <c r="V63" i="1"/>
  <c r="W63" i="1" s="1"/>
  <c r="X63" i="1" s="1"/>
  <c r="V64" i="1"/>
  <c r="W64" i="1"/>
  <c r="X64" i="1" s="1"/>
  <c r="V65" i="1"/>
  <c r="W65" i="1" s="1"/>
  <c r="X65" i="1" s="1"/>
  <c r="V66" i="1"/>
  <c r="W66" i="1"/>
  <c r="X66" i="1" s="1"/>
  <c r="V67" i="1"/>
  <c r="W67" i="1" s="1"/>
  <c r="X67" i="1" s="1"/>
  <c r="V68" i="1"/>
  <c r="W68" i="1"/>
  <c r="X68" i="1" s="1"/>
  <c r="V69" i="1"/>
  <c r="W69" i="1" s="1"/>
  <c r="X69" i="1" s="1"/>
  <c r="V70" i="1"/>
  <c r="W70" i="1"/>
  <c r="X70" i="1" s="1"/>
  <c r="V71" i="1"/>
  <c r="W71" i="1" s="1"/>
  <c r="X71" i="1" s="1"/>
  <c r="V72" i="1"/>
  <c r="W72" i="1"/>
  <c r="X72" i="1" s="1"/>
  <c r="V73" i="1"/>
  <c r="W73" i="1" s="1"/>
  <c r="X73" i="1" s="1"/>
  <c r="V74" i="1"/>
  <c r="W74" i="1"/>
  <c r="X74" i="1" s="1"/>
  <c r="V75" i="1"/>
  <c r="W75" i="1" s="1"/>
  <c r="X75" i="1" s="1"/>
  <c r="V76" i="1"/>
  <c r="W76" i="1"/>
  <c r="X76" i="1" s="1"/>
  <c r="V77" i="1"/>
  <c r="W77" i="1" s="1"/>
  <c r="X77" i="1" s="1"/>
  <c r="V78" i="1"/>
  <c r="W78" i="1"/>
  <c r="X78" i="1" s="1"/>
  <c r="V79" i="1"/>
  <c r="W79" i="1" s="1"/>
  <c r="X79" i="1" s="1"/>
  <c r="V80" i="1"/>
  <c r="W80" i="1"/>
  <c r="X80" i="1" s="1"/>
  <c r="V81" i="1"/>
  <c r="W81" i="1" s="1"/>
  <c r="X81" i="1" s="1"/>
  <c r="V82" i="1"/>
  <c r="W82" i="1"/>
  <c r="X82" i="1" s="1"/>
  <c r="V83" i="1"/>
  <c r="W83" i="1" s="1"/>
  <c r="X83" i="1" s="1"/>
  <c r="V84" i="1"/>
  <c r="W84" i="1"/>
  <c r="X84" i="1" s="1"/>
  <c r="V85" i="1"/>
  <c r="W85" i="1" s="1"/>
  <c r="X85" i="1" s="1"/>
  <c r="V86" i="1"/>
  <c r="W86" i="1"/>
  <c r="X86" i="1" s="1"/>
  <c r="V87" i="1"/>
  <c r="W87" i="1" s="1"/>
  <c r="X87" i="1" s="1"/>
  <c r="V88" i="1"/>
  <c r="W88" i="1"/>
  <c r="X88" i="1" s="1"/>
  <c r="V89" i="1"/>
  <c r="W89" i="1" s="1"/>
  <c r="X89" i="1" s="1"/>
  <c r="V90" i="1"/>
  <c r="W90" i="1" s="1"/>
  <c r="X90" i="1" s="1"/>
  <c r="V91" i="1"/>
  <c r="W91" i="1" s="1"/>
  <c r="X91" i="1" s="1"/>
  <c r="V92" i="1"/>
  <c r="W92" i="1"/>
  <c r="X92" i="1" s="1"/>
  <c r="V93" i="1"/>
  <c r="W93" i="1" s="1"/>
  <c r="X93" i="1" s="1"/>
  <c r="V94" i="1"/>
  <c r="W94" i="1"/>
  <c r="X94" i="1" s="1"/>
  <c r="V95" i="1"/>
  <c r="W95" i="1" s="1"/>
  <c r="X95" i="1" s="1"/>
  <c r="V96" i="1"/>
  <c r="W96" i="1"/>
  <c r="X96" i="1" s="1"/>
  <c r="V97" i="1"/>
  <c r="W97" i="1" s="1"/>
  <c r="X97" i="1" s="1"/>
  <c r="V98" i="1"/>
  <c r="W98" i="1"/>
  <c r="X98" i="1" s="1"/>
  <c r="V99" i="1"/>
  <c r="W99" i="1" s="1"/>
  <c r="X99" i="1" s="1"/>
  <c r="V100" i="1"/>
  <c r="W100" i="1"/>
  <c r="X100" i="1" s="1"/>
  <c r="V101" i="1"/>
  <c r="W101" i="1" s="1"/>
  <c r="X101" i="1" s="1"/>
  <c r="V102" i="1"/>
  <c r="W102" i="1"/>
  <c r="X102" i="1" s="1"/>
  <c r="V103" i="1"/>
  <c r="W103" i="1" s="1"/>
  <c r="X103" i="1" s="1"/>
  <c r="V104" i="1"/>
  <c r="W104" i="1"/>
  <c r="X104" i="1" s="1"/>
  <c r="V105" i="1"/>
  <c r="W105" i="1" s="1"/>
  <c r="X105" i="1" s="1"/>
  <c r="V106" i="1"/>
  <c r="W106" i="1"/>
  <c r="X106" i="1" s="1"/>
  <c r="V107" i="1"/>
  <c r="W107" i="1" s="1"/>
  <c r="X107" i="1" s="1"/>
  <c r="V108" i="1"/>
  <c r="W108" i="1"/>
  <c r="X108" i="1" s="1"/>
  <c r="V109" i="1"/>
  <c r="W109" i="1" s="1"/>
  <c r="X109" i="1" s="1"/>
  <c r="V110" i="1"/>
  <c r="W110" i="1"/>
  <c r="X110" i="1" s="1"/>
  <c r="V111" i="1"/>
  <c r="W111" i="1" s="1"/>
  <c r="X111" i="1" s="1"/>
  <c r="V112" i="1"/>
  <c r="W112" i="1"/>
  <c r="X112" i="1" s="1"/>
  <c r="V113" i="1"/>
  <c r="W113" i="1" s="1"/>
  <c r="X113" i="1" s="1"/>
  <c r="V114" i="1"/>
  <c r="W114" i="1"/>
  <c r="X114" i="1" s="1"/>
  <c r="V115" i="1"/>
  <c r="W115" i="1" s="1"/>
  <c r="X115" i="1" s="1"/>
  <c r="V116" i="1"/>
  <c r="W116" i="1"/>
  <c r="X116" i="1" s="1"/>
  <c r="V117" i="1"/>
  <c r="W117" i="1" s="1"/>
  <c r="X117" i="1" s="1"/>
  <c r="V118" i="1"/>
  <c r="W118" i="1"/>
  <c r="X118" i="1" s="1"/>
  <c r="V119" i="1"/>
  <c r="W119" i="1" s="1"/>
  <c r="X119" i="1" s="1"/>
  <c r="V120" i="1"/>
  <c r="W120" i="1"/>
  <c r="X120" i="1" s="1"/>
  <c r="V121" i="1"/>
  <c r="W121" i="1" s="1"/>
  <c r="X121" i="1" s="1"/>
  <c r="V122" i="1"/>
  <c r="W122" i="1"/>
  <c r="X122" i="1" s="1"/>
  <c r="V123" i="1"/>
  <c r="W123" i="1" s="1"/>
  <c r="X123" i="1" s="1"/>
  <c r="V124" i="1"/>
  <c r="W124" i="1"/>
  <c r="X124" i="1" s="1"/>
  <c r="V125" i="1"/>
  <c r="W125" i="1" s="1"/>
  <c r="X125" i="1" s="1"/>
  <c r="V126" i="1"/>
  <c r="W126" i="1"/>
  <c r="X126" i="1" s="1"/>
  <c r="V127" i="1"/>
  <c r="W127" i="1" s="1"/>
  <c r="X127" i="1" s="1"/>
  <c r="V128" i="1"/>
  <c r="W128" i="1"/>
  <c r="X128" i="1" s="1"/>
  <c r="V129" i="1"/>
  <c r="W129" i="1" s="1"/>
  <c r="X129" i="1" s="1"/>
  <c r="V130" i="1"/>
  <c r="W130" i="1"/>
  <c r="X130" i="1" s="1"/>
  <c r="V131" i="1"/>
  <c r="W131" i="1" s="1"/>
  <c r="X131" i="1" s="1"/>
  <c r="V132" i="1"/>
  <c r="W132" i="1"/>
  <c r="X132" i="1" s="1"/>
  <c r="V133" i="1"/>
  <c r="W133" i="1" s="1"/>
  <c r="X133" i="1" s="1"/>
  <c r="V134" i="1"/>
  <c r="W134" i="1"/>
  <c r="X134" i="1" s="1"/>
  <c r="V135" i="1"/>
  <c r="W135" i="1" s="1"/>
  <c r="X135" i="1" s="1"/>
  <c r="V136" i="1"/>
  <c r="W136" i="1"/>
  <c r="X136" i="1" s="1"/>
  <c r="V137" i="1"/>
  <c r="W137" i="1" s="1"/>
  <c r="X137" i="1" s="1"/>
  <c r="V138" i="1"/>
  <c r="W138" i="1"/>
  <c r="X138" i="1" s="1"/>
  <c r="V139" i="1"/>
  <c r="W139" i="1" s="1"/>
  <c r="X139" i="1" s="1"/>
  <c r="V140" i="1"/>
  <c r="W140" i="1"/>
  <c r="X140" i="1" s="1"/>
  <c r="V141" i="1"/>
  <c r="W141" i="1" s="1"/>
  <c r="X141" i="1" s="1"/>
  <c r="V142" i="1"/>
  <c r="W142" i="1"/>
  <c r="X142" i="1" s="1"/>
  <c r="V143" i="1"/>
  <c r="W143" i="1" s="1"/>
  <c r="X143" i="1" s="1"/>
  <c r="V144" i="1"/>
  <c r="W144" i="1"/>
  <c r="X144" i="1" s="1"/>
  <c r="V145" i="1"/>
  <c r="W145" i="1" s="1"/>
  <c r="X145" i="1" s="1"/>
  <c r="V146" i="1"/>
  <c r="W146" i="1"/>
  <c r="X146" i="1" s="1"/>
  <c r="V147" i="1"/>
  <c r="W147" i="1" s="1"/>
  <c r="X147" i="1" s="1"/>
  <c r="V148" i="1"/>
  <c r="W148" i="1"/>
  <c r="X148" i="1" s="1"/>
  <c r="V149" i="1"/>
  <c r="W149" i="1" s="1"/>
  <c r="X149" i="1" s="1"/>
  <c r="V150" i="1"/>
  <c r="W150" i="1"/>
  <c r="X150" i="1" s="1"/>
  <c r="V151" i="1"/>
  <c r="W151" i="1" s="1"/>
  <c r="X151" i="1" s="1"/>
  <c r="V152" i="1"/>
  <c r="W152" i="1"/>
  <c r="X152" i="1" s="1"/>
  <c r="V153" i="1"/>
  <c r="W153" i="1" s="1"/>
  <c r="X153" i="1" s="1"/>
  <c r="V154" i="1"/>
  <c r="W154" i="1"/>
  <c r="X154" i="1" s="1"/>
  <c r="V155" i="1"/>
  <c r="W155" i="1" s="1"/>
  <c r="X155" i="1" s="1"/>
  <c r="V156" i="1"/>
  <c r="W156" i="1"/>
  <c r="X156" i="1" s="1"/>
  <c r="V157" i="1"/>
  <c r="W157" i="1" s="1"/>
  <c r="X157" i="1" s="1"/>
  <c r="V158" i="1"/>
  <c r="W158" i="1"/>
  <c r="X158" i="1" s="1"/>
  <c r="V159" i="1"/>
  <c r="W159" i="1" s="1"/>
  <c r="X159" i="1" s="1"/>
  <c r="V160" i="1"/>
  <c r="W160" i="1"/>
  <c r="X160" i="1" s="1"/>
  <c r="V161" i="1"/>
  <c r="W161" i="1" s="1"/>
  <c r="X161" i="1" s="1"/>
  <c r="V162" i="1"/>
  <c r="W162" i="1"/>
  <c r="X162" i="1" s="1"/>
  <c r="V163" i="1"/>
  <c r="W163" i="1" s="1"/>
  <c r="X163" i="1" s="1"/>
  <c r="V164" i="1"/>
  <c r="W164" i="1"/>
  <c r="X164" i="1" s="1"/>
  <c r="V165" i="1"/>
  <c r="W165" i="1" s="1"/>
  <c r="X165" i="1" s="1"/>
  <c r="V166" i="1"/>
  <c r="W166" i="1"/>
  <c r="X166" i="1" s="1"/>
  <c r="V167" i="1"/>
  <c r="W167" i="1" s="1"/>
  <c r="X167" i="1" s="1"/>
  <c r="V168" i="1"/>
  <c r="W168" i="1"/>
  <c r="X168" i="1" s="1"/>
  <c r="V169" i="1"/>
  <c r="W169" i="1" s="1"/>
  <c r="X169" i="1" s="1"/>
  <c r="V170" i="1"/>
  <c r="W170" i="1"/>
  <c r="X170" i="1" s="1"/>
  <c r="V171" i="1"/>
  <c r="W171" i="1" s="1"/>
  <c r="X171" i="1" s="1"/>
  <c r="V172" i="1"/>
  <c r="W172" i="1"/>
  <c r="X172" i="1" s="1"/>
  <c r="V173" i="1"/>
  <c r="W173" i="1" s="1"/>
  <c r="X173" i="1" s="1"/>
  <c r="V174" i="1"/>
  <c r="W174" i="1"/>
  <c r="X174" i="1" s="1"/>
  <c r="V175" i="1"/>
  <c r="W175" i="1" s="1"/>
  <c r="X175" i="1" s="1"/>
  <c r="V176" i="1"/>
  <c r="W176" i="1"/>
  <c r="X176" i="1" s="1"/>
  <c r="V177" i="1"/>
  <c r="W177" i="1" s="1"/>
  <c r="X177" i="1" s="1"/>
  <c r="V178" i="1"/>
  <c r="W178" i="1"/>
  <c r="X178" i="1" s="1"/>
  <c r="V179" i="1"/>
  <c r="W179" i="1" s="1"/>
  <c r="X179" i="1" s="1"/>
  <c r="V180" i="1"/>
  <c r="W180" i="1"/>
  <c r="X180" i="1" s="1"/>
  <c r="V181" i="1"/>
  <c r="W181" i="1" s="1"/>
  <c r="X181" i="1" s="1"/>
  <c r="V182" i="1"/>
  <c r="W182" i="1"/>
  <c r="X182" i="1" s="1"/>
  <c r="V183" i="1"/>
  <c r="W183" i="1" s="1"/>
  <c r="X183" i="1" s="1"/>
  <c r="V184" i="1"/>
  <c r="W184" i="1"/>
  <c r="X184" i="1" s="1"/>
  <c r="V185" i="1"/>
  <c r="W185" i="1" s="1"/>
  <c r="X185" i="1" s="1"/>
  <c r="V186" i="1"/>
  <c r="W186" i="1"/>
  <c r="X186" i="1" s="1"/>
  <c r="V187" i="1"/>
  <c r="W187" i="1" s="1"/>
  <c r="X187" i="1" s="1"/>
  <c r="V188" i="1"/>
  <c r="W188" i="1"/>
  <c r="X188" i="1" s="1"/>
  <c r="V189" i="1"/>
  <c r="W189" i="1" s="1"/>
  <c r="X189" i="1" s="1"/>
  <c r="V190" i="1"/>
  <c r="W190" i="1"/>
  <c r="X190" i="1" s="1"/>
  <c r="V191" i="1"/>
  <c r="W191" i="1" s="1"/>
  <c r="X191" i="1" s="1"/>
  <c r="V192" i="1"/>
  <c r="W192" i="1"/>
  <c r="X192" i="1" s="1"/>
  <c r="V193" i="1"/>
  <c r="W193" i="1" s="1"/>
  <c r="X193" i="1" s="1"/>
  <c r="V194" i="1"/>
  <c r="W194" i="1"/>
  <c r="X194" i="1" s="1"/>
  <c r="V195" i="1"/>
  <c r="W195" i="1" s="1"/>
  <c r="X195" i="1" s="1"/>
  <c r="V196" i="1"/>
  <c r="W196" i="1"/>
  <c r="X196" i="1" s="1"/>
  <c r="V197" i="1"/>
  <c r="W197" i="1" s="1"/>
  <c r="X197" i="1" s="1"/>
  <c r="V198" i="1"/>
  <c r="W198" i="1"/>
  <c r="X198" i="1" s="1"/>
  <c r="V199" i="1"/>
  <c r="W199" i="1" s="1"/>
  <c r="X199" i="1" s="1"/>
  <c r="V200" i="1"/>
  <c r="W200" i="1"/>
  <c r="X200" i="1" s="1"/>
  <c r="V201" i="1"/>
  <c r="W201" i="1" s="1"/>
  <c r="X201" i="1" s="1"/>
  <c r="V202" i="1"/>
  <c r="W202" i="1"/>
  <c r="X202" i="1" s="1"/>
  <c r="V203" i="1"/>
  <c r="W203" i="1" s="1"/>
  <c r="X203" i="1" s="1"/>
  <c r="V204" i="1"/>
  <c r="W204" i="1"/>
  <c r="X204" i="1" s="1"/>
  <c r="V205" i="1"/>
  <c r="W205" i="1" s="1"/>
  <c r="X205" i="1" s="1"/>
  <c r="V206" i="1"/>
  <c r="W206" i="1"/>
  <c r="X206" i="1" s="1"/>
  <c r="V207" i="1"/>
  <c r="W207" i="1" s="1"/>
  <c r="X207" i="1" s="1"/>
  <c r="V208" i="1"/>
  <c r="W208" i="1"/>
  <c r="X208" i="1" s="1"/>
  <c r="V209" i="1"/>
  <c r="W209" i="1" s="1"/>
  <c r="X209" i="1" s="1"/>
  <c r="V210" i="1"/>
  <c r="W210" i="1"/>
  <c r="X210" i="1" s="1"/>
  <c r="V211" i="1"/>
  <c r="W211" i="1" s="1"/>
  <c r="X211" i="1" s="1"/>
  <c r="V212" i="1"/>
  <c r="W212" i="1"/>
  <c r="X212" i="1" s="1"/>
  <c r="V213" i="1"/>
  <c r="W213" i="1" s="1"/>
  <c r="X213" i="1" s="1"/>
  <c r="V214" i="1"/>
  <c r="W214" i="1"/>
  <c r="X214" i="1" s="1"/>
  <c r="V215" i="1"/>
  <c r="W215" i="1" s="1"/>
  <c r="X215" i="1" s="1"/>
  <c r="V216" i="1"/>
  <c r="W216" i="1"/>
  <c r="X216" i="1" s="1"/>
  <c r="V217" i="1"/>
  <c r="W217" i="1" s="1"/>
  <c r="X217" i="1" s="1"/>
  <c r="V218" i="1"/>
  <c r="W218" i="1"/>
  <c r="X218" i="1" s="1"/>
  <c r="V219" i="1"/>
  <c r="W219" i="1" s="1"/>
  <c r="X219" i="1" s="1"/>
  <c r="V220" i="1"/>
  <c r="W220" i="1"/>
  <c r="X220" i="1" s="1"/>
  <c r="V221" i="1"/>
  <c r="W221" i="1" s="1"/>
  <c r="X221" i="1" s="1"/>
  <c r="V222" i="1"/>
  <c r="W222" i="1"/>
  <c r="X222" i="1" s="1"/>
  <c r="V223" i="1"/>
  <c r="W223" i="1" s="1"/>
  <c r="X223" i="1" s="1"/>
  <c r="V224" i="1"/>
  <c r="W224" i="1"/>
  <c r="X224" i="1" s="1"/>
  <c r="V225" i="1"/>
  <c r="W225" i="1" s="1"/>
  <c r="X225" i="1" s="1"/>
  <c r="V226" i="1"/>
  <c r="W226" i="1"/>
  <c r="X226" i="1" s="1"/>
  <c r="V227" i="1"/>
  <c r="W227" i="1" s="1"/>
  <c r="X227" i="1" s="1"/>
  <c r="V228" i="1"/>
  <c r="W228" i="1"/>
  <c r="X228" i="1" s="1"/>
  <c r="V229" i="1"/>
  <c r="W229" i="1" s="1"/>
  <c r="X229" i="1" s="1"/>
  <c r="V230" i="1"/>
  <c r="W230" i="1"/>
  <c r="X230" i="1" s="1"/>
  <c r="V231" i="1"/>
  <c r="W231" i="1" s="1"/>
  <c r="X231" i="1" s="1"/>
  <c r="V232" i="1"/>
  <c r="W232" i="1"/>
  <c r="X232" i="1" s="1"/>
  <c r="V233" i="1"/>
  <c r="W233" i="1" s="1"/>
  <c r="X233" i="1" s="1"/>
  <c r="V234" i="1"/>
  <c r="W234" i="1"/>
  <c r="X234" i="1" s="1"/>
  <c r="V235" i="1"/>
  <c r="W235" i="1" s="1"/>
  <c r="X235" i="1" s="1"/>
  <c r="V236" i="1"/>
  <c r="W236" i="1"/>
  <c r="X236" i="1" s="1"/>
  <c r="V237" i="1"/>
  <c r="W237" i="1" s="1"/>
  <c r="X237" i="1" s="1"/>
  <c r="V238" i="1"/>
  <c r="W238" i="1"/>
  <c r="X238" i="1" s="1"/>
  <c r="V239" i="1"/>
  <c r="W239" i="1" s="1"/>
  <c r="X239" i="1" s="1"/>
  <c r="V240" i="1"/>
  <c r="W240" i="1"/>
  <c r="X240" i="1" s="1"/>
  <c r="V241" i="1"/>
  <c r="W241" i="1" s="1"/>
  <c r="X241" i="1" s="1"/>
  <c r="V242" i="1"/>
  <c r="W242" i="1"/>
  <c r="X242" i="1" s="1"/>
  <c r="V243" i="1"/>
  <c r="W243" i="1" s="1"/>
  <c r="X243" i="1" s="1"/>
  <c r="V244" i="1"/>
  <c r="W244" i="1"/>
  <c r="X244" i="1" s="1"/>
  <c r="V245" i="1"/>
  <c r="W245" i="1" s="1"/>
  <c r="X245" i="1" s="1"/>
  <c r="V246" i="1"/>
  <c r="W246" i="1"/>
  <c r="X246" i="1" s="1"/>
  <c r="V247" i="1"/>
  <c r="W247" i="1" s="1"/>
  <c r="X247" i="1" s="1"/>
  <c r="V248" i="1"/>
  <c r="W248" i="1"/>
  <c r="X248" i="1" s="1"/>
  <c r="V249" i="1"/>
  <c r="W249" i="1" s="1"/>
  <c r="X249" i="1" s="1"/>
  <c r="V250" i="1"/>
  <c r="W250" i="1"/>
  <c r="X250" i="1" s="1"/>
  <c r="V251" i="1"/>
  <c r="W251" i="1" s="1"/>
  <c r="X251" i="1" s="1"/>
  <c r="V252" i="1"/>
  <c r="W252" i="1"/>
  <c r="X252" i="1" s="1"/>
  <c r="V253" i="1"/>
  <c r="W253" i="1" s="1"/>
  <c r="X253" i="1" s="1"/>
  <c r="V254" i="1"/>
  <c r="W254" i="1"/>
  <c r="X254" i="1" s="1"/>
  <c r="V255" i="1"/>
  <c r="W255" i="1" s="1"/>
  <c r="X255" i="1" s="1"/>
  <c r="V256" i="1"/>
  <c r="W256" i="1"/>
  <c r="X256" i="1" s="1"/>
  <c r="V257" i="1"/>
  <c r="W257" i="1" s="1"/>
  <c r="X257" i="1" s="1"/>
  <c r="V258" i="1"/>
  <c r="W258" i="1"/>
  <c r="X258" i="1" s="1"/>
  <c r="V259" i="1"/>
  <c r="W259" i="1" s="1"/>
  <c r="X259" i="1" s="1"/>
  <c r="V260" i="1"/>
  <c r="W260" i="1"/>
  <c r="X260" i="1" s="1"/>
  <c r="V261" i="1"/>
  <c r="W261" i="1" s="1"/>
  <c r="X261" i="1" s="1"/>
  <c r="V262" i="1"/>
  <c r="W262" i="1"/>
  <c r="X262" i="1" s="1"/>
  <c r="V263" i="1"/>
  <c r="W263" i="1" s="1"/>
  <c r="X263" i="1"/>
  <c r="V264" i="1"/>
  <c r="W264" i="1"/>
  <c r="X264" i="1" s="1"/>
  <c r="V265" i="1"/>
  <c r="W265" i="1" s="1"/>
  <c r="X265" i="1"/>
  <c r="V266" i="1"/>
  <c r="W266" i="1"/>
  <c r="X266" i="1" s="1"/>
  <c r="V267" i="1"/>
  <c r="W267" i="1" s="1"/>
  <c r="X267" i="1"/>
  <c r="V268" i="1"/>
  <c r="W268" i="1"/>
  <c r="X268" i="1" s="1"/>
  <c r="V269" i="1"/>
  <c r="W269" i="1" s="1"/>
  <c r="X269" i="1" s="1"/>
  <c r="V270" i="1"/>
  <c r="W270" i="1" s="1"/>
  <c r="X270" i="1" s="1"/>
  <c r="V271" i="1"/>
  <c r="W271" i="1"/>
  <c r="X271" i="1" s="1"/>
  <c r="V272" i="1"/>
  <c r="W272" i="1" s="1"/>
  <c r="X272" i="1" s="1"/>
  <c r="V273" i="1"/>
  <c r="W273" i="1"/>
  <c r="X273" i="1" s="1"/>
  <c r="V274" i="1"/>
  <c r="W274" i="1" s="1"/>
  <c r="X274" i="1" s="1"/>
  <c r="V275" i="1"/>
  <c r="W275" i="1"/>
  <c r="X275" i="1" s="1"/>
  <c r="V276" i="1"/>
  <c r="W276" i="1" s="1"/>
  <c r="X276" i="1" s="1"/>
  <c r="V277" i="1"/>
  <c r="W277" i="1"/>
  <c r="X277" i="1" s="1"/>
  <c r="V278" i="1"/>
  <c r="W278" i="1" s="1"/>
  <c r="X278" i="1" s="1"/>
  <c r="V279" i="1"/>
  <c r="W279" i="1"/>
  <c r="X279" i="1" s="1"/>
  <c r="V280" i="1"/>
  <c r="W280" i="1" s="1"/>
  <c r="X280" i="1" s="1"/>
  <c r="V281" i="1"/>
  <c r="W281" i="1"/>
  <c r="X281" i="1" s="1"/>
  <c r="V282" i="1"/>
  <c r="W282" i="1" s="1"/>
  <c r="X282" i="1" s="1"/>
  <c r="V283" i="1"/>
  <c r="W283" i="1"/>
  <c r="X283" i="1" s="1"/>
  <c r="V284" i="1"/>
  <c r="W284" i="1" s="1"/>
  <c r="X284" i="1" s="1"/>
  <c r="V285" i="1"/>
  <c r="W285" i="1"/>
  <c r="X285" i="1" s="1"/>
  <c r="V13" i="1"/>
  <c r="V11" i="1"/>
  <c r="W11" i="1" s="1"/>
  <c r="X11" i="1" s="1"/>
  <c r="V12" i="1"/>
  <c r="W12" i="1"/>
  <c r="X12" i="1" s="1"/>
  <c r="W13" i="1"/>
  <c r="X13" i="1" s="1"/>
  <c r="V10" i="1"/>
  <c r="W10" i="1" s="1"/>
  <c r="X10" i="1" s="1"/>
  <c r="AB286" i="1" l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</calcChain>
</file>

<file path=xl/sharedStrings.xml><?xml version="1.0" encoding="utf-8"?>
<sst xmlns="http://schemas.openxmlformats.org/spreadsheetml/2006/main" count="4431" uniqueCount="1062">
  <si>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</si>
  <si>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</si>
  <si>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</si>
  <si>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</si>
  <si>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</si>
  <si>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</si>
  <si>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</si>
  <si>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</si>
  <si>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</si>
  <si>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</si>
  <si>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</si>
  <si>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</si>
  <si>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</si>
  <si>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</si>
  <si>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</si>
  <si>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</si>
  <si>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</si>
  <si>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</si>
  <si>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</si>
  <si>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</si>
  <si>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</si>
  <si>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</si>
  <si>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</si>
  <si>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н/д</t>
  </si>
  <si>
    <t>-</t>
  </si>
  <si>
    <t>оборудование</t>
  </si>
  <si>
    <t>м</t>
  </si>
  <si>
    <t>28.СИО.211192944</t>
  </si>
  <si>
    <t>Трубопровод опорожнения трубопровода IV отбора</t>
  </si>
  <si>
    <t>тройник равнопроходный DN32</t>
  </si>
  <si>
    <t>04 ОСТ 24.125.45-89</t>
  </si>
  <si>
    <t>Сталь 20 гр.IIА</t>
  </si>
  <si>
    <t>шт</t>
  </si>
  <si>
    <t>R4.04229.6.1.16, п.1</t>
  </si>
  <si>
    <t>Машзал</t>
  </si>
  <si>
    <t>ОАО "Турбоатом"</t>
  </si>
  <si>
    <t>Рраб=0,601 МПа,Траб=190,5°С, Ррасч=0,637 МПа, Трасч=193°С, поз. 14</t>
  </si>
  <si>
    <t>28.СИО.211192945</t>
  </si>
  <si>
    <t>Маслопроводы регулирования</t>
  </si>
  <si>
    <t>в/д</t>
  </si>
  <si>
    <t>отвод  45° DN20</t>
  </si>
  <si>
    <t xml:space="preserve">08 ОСТ 24.125.32-89 </t>
  </si>
  <si>
    <t>20 ТУ14-3Р-55-2001</t>
  </si>
  <si>
    <t>Рраб=3,92 МПа,Траб=50-55°С, Рги=7,84 МПа, Тги=5-40°С</t>
  </si>
  <si>
    <t>28.СИО.211192946</t>
  </si>
  <si>
    <t>отвод  90° DN20</t>
  </si>
  <si>
    <t>10 ОСТ 24.125.32-89</t>
  </si>
  <si>
    <t>28.СИО.211192947</t>
  </si>
  <si>
    <t>отвод  45° DN25</t>
  </si>
  <si>
    <t xml:space="preserve">13 ОСТ 24.125.32-89 </t>
  </si>
  <si>
    <t>28.СИО.211192948</t>
  </si>
  <si>
    <t>отвод  90° DN25</t>
  </si>
  <si>
    <t>15 ОСТ 24.125.32-89</t>
  </si>
  <si>
    <t>28.СИО.211192949</t>
  </si>
  <si>
    <t>отвод  45° DN32</t>
  </si>
  <si>
    <t>18 ОСТ 24.125.32-89</t>
  </si>
  <si>
    <t>28.СИО.211192950</t>
  </si>
  <si>
    <t>отвод  90° DN32</t>
  </si>
  <si>
    <t>20 ОСТ 24.125.32-89</t>
  </si>
  <si>
    <t>28.СИО.211192951</t>
  </si>
  <si>
    <t>отвод  30° DN50</t>
  </si>
  <si>
    <t xml:space="preserve">22 ОСТ 24.125.32-89 </t>
  </si>
  <si>
    <t>28.СИО.211192952</t>
  </si>
  <si>
    <t>отвод  45° DN50</t>
  </si>
  <si>
    <t xml:space="preserve">23 ОСТ 24.125.32-89 </t>
  </si>
  <si>
    <t>28.СИО.211192953</t>
  </si>
  <si>
    <t>отвод  90° DN50</t>
  </si>
  <si>
    <t>25 ОСТ 24.125.32-89</t>
  </si>
  <si>
    <t>28.СИО.211192954</t>
  </si>
  <si>
    <t>штуцер DN50</t>
  </si>
  <si>
    <t xml:space="preserve">01 ОСТ 24.125.42-89 </t>
  </si>
  <si>
    <t>Ст20</t>
  </si>
  <si>
    <t>28.СИО.211192955</t>
  </si>
  <si>
    <t>переход 50х32</t>
  </si>
  <si>
    <t>07 ОСТ 24.125.37-89</t>
  </si>
  <si>
    <t>28.СИО.211192957</t>
  </si>
  <si>
    <t>28.СИО.211192958</t>
  </si>
  <si>
    <t>тройник равнопроходный DN50</t>
  </si>
  <si>
    <t>05 ОСТ 24.125.45-89</t>
  </si>
  <si>
    <t>28.СИО.211192959</t>
  </si>
  <si>
    <t>штуцер (28х3)</t>
  </si>
  <si>
    <t>02 ОСТ 24.125.41-89</t>
  </si>
  <si>
    <t>28.СИО.211192960</t>
  </si>
  <si>
    <t>штуцер (32х3)</t>
  </si>
  <si>
    <t>03 ОСТ 24.125.41-89</t>
  </si>
  <si>
    <t>28.СИО.211192961</t>
  </si>
  <si>
    <t>штуцер DN10</t>
  </si>
  <si>
    <t>01 ОСТ 24.125.41-89</t>
  </si>
  <si>
    <t>28.СИО.211192962</t>
  </si>
  <si>
    <t>труба 16х2</t>
  </si>
  <si>
    <t xml:space="preserve"> ОСТ 24.125.30-89 </t>
  </si>
  <si>
    <t>28.СИО.211192963</t>
  </si>
  <si>
    <t>труба 28х3</t>
  </si>
  <si>
    <t>28.СИО.211192964</t>
  </si>
  <si>
    <t>труба 32х3</t>
  </si>
  <si>
    <t>28.СИО.211192965</t>
  </si>
  <si>
    <t>труба 38х3</t>
  </si>
  <si>
    <t>28.СИО.211192966</t>
  </si>
  <si>
    <t>труба 57х4</t>
  </si>
  <si>
    <t>28.СИО.211192967</t>
  </si>
  <si>
    <t>Трубопроводы опорожнения корпусов ПВД-К</t>
  </si>
  <si>
    <t>отвод  60° DN32</t>
  </si>
  <si>
    <t>19 ОСТ 24.125.32-89</t>
  </si>
  <si>
    <t>С</t>
  </si>
  <si>
    <t>Рраб=8,92 МПа,Траб=230°С, Рги=11,719 МПа, Тги&gt;15°С</t>
  </si>
  <si>
    <t>28.СИО.211192968</t>
  </si>
  <si>
    <t>28.СИО.211192969</t>
  </si>
  <si>
    <t>28.СИО.211192970</t>
  </si>
  <si>
    <t>отвод  60° DN50</t>
  </si>
  <si>
    <t xml:space="preserve">24 ОСТ 24.125.32-89 </t>
  </si>
  <si>
    <t>28.СИО.211192971</t>
  </si>
  <si>
    <t>переход 20х10</t>
  </si>
  <si>
    <t>01 ОСТ 24.125.37-89</t>
  </si>
  <si>
    <t>28.СИО.211192972</t>
  </si>
  <si>
    <t>28.СИО.211192973</t>
  </si>
  <si>
    <t>отвод  30° DN32</t>
  </si>
  <si>
    <t xml:space="preserve">17 ОСТ 24.125.32-89 </t>
  </si>
  <si>
    <t>28.СИО.211192974</t>
  </si>
  <si>
    <t>28.СИО.211192975</t>
  </si>
  <si>
    <t>отвод  30° DN20</t>
  </si>
  <si>
    <t xml:space="preserve">07 ОСТ 24.125.32-89 </t>
  </si>
  <si>
    <t>28.СИО.211192976</t>
  </si>
  <si>
    <t>сборный</t>
  </si>
  <si>
    <t>4*</t>
  </si>
  <si>
    <t>28.СИО.211196149</t>
  </si>
  <si>
    <t>Трубопроводы дренажей и воздушников питательной воды от ПВД до РО</t>
  </si>
  <si>
    <t>ОСТ 24.125.30-89</t>
  </si>
  <si>
    <t>20 ТУ 14-3P-55-2001</t>
  </si>
  <si>
    <t>R4.00833.3.0.16, п.16</t>
  </si>
  <si>
    <t>Главный корпус. Турбинное и деаэраторное отделения</t>
  </si>
  <si>
    <t>1/2</t>
  </si>
  <si>
    <t>Тр-д I, среда -питательная вода, Рр=9,022 МПа,Тр=230°С, Рг=11,853-17,0 МПа, Тг&gt;=50°С</t>
  </si>
  <si>
    <t>28.СИО.211196150</t>
  </si>
  <si>
    <t>донышко DN20</t>
  </si>
  <si>
    <t>02 ОСТ 24.125.53-89</t>
  </si>
  <si>
    <t>20 ГОСТ 1050-88*</t>
  </si>
  <si>
    <t>R4.00833.3.0.16, п.18</t>
  </si>
  <si>
    <t>28.СИО.211196151</t>
  </si>
  <si>
    <t>тройник равнопроходный DN20</t>
  </si>
  <si>
    <t>02 ОСТ 24.125.45-89</t>
  </si>
  <si>
    <t xml:space="preserve">20гр.IIА ОСТ 108.030.113-87 </t>
  </si>
  <si>
    <t>28.СИО.211196152</t>
  </si>
  <si>
    <t>отвод 45°-28x3-100x100-279-R100</t>
  </si>
  <si>
    <t>R4.00833.3.0.16, п.17</t>
  </si>
  <si>
    <t>28.СИО.211196153</t>
  </si>
  <si>
    <t>отвод 90°-28x3-100x100-357-R100</t>
  </si>
  <si>
    <t>28.СИО.211196154</t>
  </si>
  <si>
    <t>опора 25</t>
  </si>
  <si>
    <t>Л8-517.000-24</t>
  </si>
  <si>
    <t>R4.00833.3.0.16, п.11</t>
  </si>
  <si>
    <t>Идентификатор</t>
  </si>
  <si>
    <t>1</t>
  </si>
  <si>
    <t>SH</t>
  </si>
  <si>
    <t>43571 с/о (Б-806567 СБ)</t>
  </si>
  <si>
    <t>43551 с/о (Б-806567-4-1)</t>
  </si>
  <si>
    <t>SE</t>
  </si>
  <si>
    <t>Б-806513 СБ</t>
  </si>
  <si>
    <t>43525 с/о (Б-806513-4-1)</t>
  </si>
  <si>
    <t>RL</t>
  </si>
  <si>
    <t>Б-806531 СБ</t>
  </si>
  <si>
    <t>55840с/о (Б-806531-4-1)</t>
  </si>
  <si>
    <t>R4.00833.1.0.12</t>
  </si>
  <si>
    <t>R4.00833.7.1.12</t>
  </si>
  <si>
    <t>RY</t>
  </si>
  <si>
    <t>08Х18Н10Т ГОСТ 5949-75</t>
  </si>
  <si>
    <t>Реакторное отделение. Негерметичная часть</t>
  </si>
  <si>
    <t>1/1</t>
  </si>
  <si>
    <t>TX</t>
  </si>
  <si>
    <t>C</t>
  </si>
  <si>
    <t>1/3</t>
  </si>
  <si>
    <t>R4.04263.6.1.16, п.3</t>
  </si>
  <si>
    <t>R4.04263.6.1.16, п.6</t>
  </si>
  <si>
    <t>R4.04263.6.1.16, п.1</t>
  </si>
  <si>
    <t>28.СИО.211498609</t>
  </si>
  <si>
    <t>TG</t>
  </si>
  <si>
    <t>Трубопроводы расхолаживания бассейна выдержки</t>
  </si>
  <si>
    <t>труба 57x4 L=100 (Dр 50, Dр 52)</t>
  </si>
  <si>
    <t>ОСТ 24.125.01-89</t>
  </si>
  <si>
    <t>08Х18Н10Т ТУ 14-3P-197-2001</t>
  </si>
  <si>
    <t>В</t>
  </si>
  <si>
    <t>R4.00130.1.0.11</t>
  </si>
  <si>
    <t>R4.00130.3.0.16, п.7</t>
  </si>
  <si>
    <t>Оборудование</t>
  </si>
  <si>
    <t>Реакторное отделение. Герметичная часть</t>
  </si>
  <si>
    <t>Тр-д I, среда -  раствор борной кислоты 16-20 г/дм3, Рр=0,54МПа, Тр=90°С, Рг=0,83 МПа, Тг&gt;=5°С</t>
  </si>
  <si>
    <t>донышко DN10</t>
  </si>
  <si>
    <t>01 ОСТ 24.125.21-89</t>
  </si>
  <si>
    <t>08Х18Н10Т ГОСТ 5949-75**</t>
  </si>
  <si>
    <t>28.СИО.211498630</t>
  </si>
  <si>
    <t>TZ</t>
  </si>
  <si>
    <t>Безнапорные трубопроводы спецканализации  на отм. +6.600</t>
  </si>
  <si>
    <t>донышко DN50</t>
  </si>
  <si>
    <t>09 ОСТ 24.125.21-89</t>
  </si>
  <si>
    <t>R4.00565.1.0.11</t>
  </si>
  <si>
    <t>R4.00565.3.0.16, п.17</t>
  </si>
  <si>
    <t>Тр-д I, среда - трапные воды, Рр=0,18МПа, Тр=90°С, Рг=0,27МПа, Тг&gt;=5°С</t>
  </si>
  <si>
    <t>28.СИО.211498631</t>
  </si>
  <si>
    <t>TK</t>
  </si>
  <si>
    <t>Трубопроводы обвязки подпиточных насосов</t>
  </si>
  <si>
    <t>труба 18х2,5</t>
  </si>
  <si>
    <t>R4.00143.1.0.11</t>
  </si>
  <si>
    <t>R4.00143.3.0.16, п.13</t>
  </si>
  <si>
    <t>Тр-д II, среда - раствор борной кислоты 16-20 г/дм3, Рр=19,6МПа, Тр=70°С, Рг=24,5МПа, Тг&gt;=5°С</t>
  </si>
  <si>
    <t>28.СИО.211498632</t>
  </si>
  <si>
    <t>монтажные вставки</t>
  </si>
  <si>
    <t>28.СИО.211498634</t>
  </si>
  <si>
    <t>UX</t>
  </si>
  <si>
    <t>Трубопроводы холодильных машин на теплообменники СГО</t>
  </si>
  <si>
    <t>донышко DN15</t>
  </si>
  <si>
    <t>по типу 02 ОСТ 24.125.21-89</t>
  </si>
  <si>
    <t>R4.00879.1.0.11</t>
  </si>
  <si>
    <t>R4.00879.3.0.16, п.2</t>
  </si>
  <si>
    <t>Тр-д I, среда - техническая вода, Рр=0,73 МПа, Тр=9°С, Рг=0,91 МПа, Тг&gt;=5°С</t>
  </si>
  <si>
    <t>28.СИО.211498635</t>
  </si>
  <si>
    <t>TP</t>
  </si>
  <si>
    <t>Трубопроводы сжатого воздуха на технологические нужды</t>
  </si>
  <si>
    <t>02 ОСТ 24.125.21-89</t>
  </si>
  <si>
    <t>R4.00875.1.0.11</t>
  </si>
  <si>
    <t>R4.00875.3.0.16, п.49</t>
  </si>
  <si>
    <t>Тр-д II, среда - сжатый воздух, Рр=0,78МПа, Тр=150°С, Рг=0,99МПа, Тг&gt;=5°С</t>
  </si>
  <si>
    <t>28.СИО.211498637</t>
  </si>
  <si>
    <t>TU</t>
  </si>
  <si>
    <t>Трубопроводы дезактивации в пределах негерметичной части и обстройки РО</t>
  </si>
  <si>
    <t>R4.00596.1.0.11</t>
  </si>
  <si>
    <t>R4.00596.3.0.16, п.64</t>
  </si>
  <si>
    <t>Тр-д V, среда - дистиллат, раствор борной кислоты 39,5-44,5 г/дм3, раствор щавелевой и азотной кислоты, раствор едкого натра и перманганата калия, Рр=0,88МПа, Тр=150°С, Рг=1,21 МПа, Тг&gt;=5°С</t>
  </si>
  <si>
    <t>28.СИО.211498638</t>
  </si>
  <si>
    <t>R4.00596.3.0.16, п.80</t>
  </si>
  <si>
    <t>Тр-д IX, среда - дистиллат, Рр=0,01МПа, Тр=90°С, Рг=0,2МПа, Тг&gt;=5°С</t>
  </si>
  <si>
    <t>28.СИО.211498639</t>
  </si>
  <si>
    <t>TV</t>
  </si>
  <si>
    <t>Трубопроводы подвода контролируемой среды к стендам контроля активности продувочной воды ПГ</t>
  </si>
  <si>
    <t>труба 38х3,5 (Dр 31, _x000D_
Dр 33)</t>
  </si>
  <si>
    <t>R4.00888.1.0.11</t>
  </si>
  <si>
    <t>R4.00888.7.0.11</t>
  </si>
  <si>
    <t>R4.00888.3.0.16, п.1</t>
  </si>
  <si>
    <t>Тр-д I, среда -продувочная вода II контура, вода, Рр=0,78 МПа,Тр=55°С, Рг=1,02 МПа, Тг&gt;=5°С</t>
  </si>
  <si>
    <t>28.СИО.211498640</t>
  </si>
  <si>
    <t>труба 14х2</t>
  </si>
  <si>
    <t>R4.00888.3.0.16, п.9</t>
  </si>
  <si>
    <t>Тр-д II, среда -продувочная вода II контура, Рр=7,8 МПа,Тр=45°С, Рг=10,8 МПа, Тг&gt;=5°С</t>
  </si>
  <si>
    <t>28.СИО.211498641</t>
  </si>
  <si>
    <t>R4.00888.3.0.16, п.13</t>
  </si>
  <si>
    <t>28.СИО.211498642</t>
  </si>
  <si>
    <t>переход DN 20x15</t>
  </si>
  <si>
    <t>04 ОСТ 24.125.08-89</t>
  </si>
  <si>
    <t>28.СИО.211498643</t>
  </si>
  <si>
    <t>R4.00888.3.0.16, п.28</t>
  </si>
  <si>
    <t>Тр-д III, среда -продувочная вода II контура, Рр=2,3 МПа,Тр=45°С, Рг=3 МПа, Тг&gt;=5°С</t>
  </si>
  <si>
    <t>28.СИО.211498644</t>
  </si>
  <si>
    <t>R4.00888.3.0.16, п.33</t>
  </si>
  <si>
    <t>28.СИО.211498645</t>
  </si>
  <si>
    <t>труба 38х3,5</t>
  </si>
  <si>
    <t>R4.00888.3.0.16, п.38</t>
  </si>
  <si>
    <t>28.СИО.211498647</t>
  </si>
  <si>
    <t>отвод 90°-38x3,5-200x200-636-R150</t>
  </si>
  <si>
    <t>30 ОСТ 24.125.03-89</t>
  </si>
  <si>
    <t>28.СИО.211498648</t>
  </si>
  <si>
    <t>переход DN 15x10</t>
  </si>
  <si>
    <t>02 ОСТ 24.125.08-89</t>
  </si>
  <si>
    <t>28.СИО.211498649</t>
  </si>
  <si>
    <t>переход DN 32x15</t>
  </si>
  <si>
    <t xml:space="preserve">07 ОСТ 24.125.08-89 </t>
  </si>
  <si>
    <t>28.СИО.211498650</t>
  </si>
  <si>
    <t>тройник DN 32x15</t>
  </si>
  <si>
    <t xml:space="preserve">08 ОСТ 24.125.16-89 </t>
  </si>
  <si>
    <t>08Х18Н10Т ГОСТ 5632-72*</t>
  </si>
  <si>
    <t>R4.00888.3.0.16, п.39</t>
  </si>
  <si>
    <t>28.СИО.211498651</t>
  </si>
  <si>
    <t>28.СИО.211498652</t>
  </si>
  <si>
    <t>28.СИО.211498654</t>
  </si>
  <si>
    <t>28.СИО.211498655</t>
  </si>
  <si>
    <t>VF</t>
  </si>
  <si>
    <t>Трубопроводы технической воды группы "А"</t>
  </si>
  <si>
    <t>R4.00115.1.0.11</t>
  </si>
  <si>
    <t>R4.00115.3.0.16, п.4</t>
  </si>
  <si>
    <t>Тр-д VI, среда - техническая вода группы А, Рр=0,58МПа, Тр=45°С, Рг=0,87 МПа, Тг&gt;=5°С</t>
  </si>
  <si>
    <t>28.СИО.211498656</t>
  </si>
  <si>
    <t>Трубопроводы технической воды группы "А". Обвязка вентустановок в обстройке</t>
  </si>
  <si>
    <t>R4.00140.1.0.11</t>
  </si>
  <si>
    <t>R4.00140.3.0.16, п.12</t>
  </si>
  <si>
    <t>Тр-д I, среда - техническая вода группы А, Рр=0,58МПа, Тр=33°С, Рг=0,87МПа, Тг&gt;=5°С</t>
  </si>
  <si>
    <t>28.СИО.211498657</t>
  </si>
  <si>
    <t>R4.00140.3.0.16, п.34</t>
  </si>
  <si>
    <t>Тр-д III, среда - техническая вода группы А, Рр=0,58МПа, Тр=33°С, Рг=0,76 МПа, Тг&gt;=5°С</t>
  </si>
  <si>
    <t>28.СИО.211498658</t>
  </si>
  <si>
    <t>R4.00140.3.0.16, п.40</t>
  </si>
  <si>
    <t>Тр-д IV, среда - техническая вода группы А, Рр=0,58МПа, Тр=45°С, Рг=0,76 МПа, Тг&gt;=5°С</t>
  </si>
  <si>
    <t>28.СИО.211498659</t>
  </si>
  <si>
    <t>R4.00140.3.0.16, п.52</t>
  </si>
  <si>
    <t>Тр-д V, среда - техническая вода группы А, Рр=0,58МПа, Тр=33°С, Рг=0,87МПа, Тг&gt;=5°С</t>
  </si>
  <si>
    <t>28.СИО.211498660</t>
  </si>
  <si>
    <t>донышко DN32 (Dp=35 мм)</t>
  </si>
  <si>
    <t>04 ОСТ 24.125.53-89</t>
  </si>
  <si>
    <t>R4.00140.3.0.16, п.74</t>
  </si>
  <si>
    <t>Тр-д VI, среда - техническая вода группы А, Рр=0,58МПа, Тр=45°С, Рг=0,87МПа, Тг&gt;=5°С</t>
  </si>
  <si>
    <t>28.СИО.211498661</t>
  </si>
  <si>
    <t>R4.00140.3.0.16, п.69</t>
  </si>
  <si>
    <t>28.СИО.211498663</t>
  </si>
  <si>
    <t>R4.00140.3.0.16, п.82</t>
  </si>
  <si>
    <t>Тр-д VII, среда - техническая вода группы А, Рр=0,58МПа, Тр=33°С, Рг=0,87МПа, Тг&gt;=5°С</t>
  </si>
  <si>
    <t>28.СИО.211498664</t>
  </si>
  <si>
    <t>R4.00140.3.0.16, п.117</t>
  </si>
  <si>
    <t>Тр-д X, среда - техническая вода группы А, Рр=0,3МПа, Тр=70°С, Рг=0,45МПа, Тг&gt;=5°С</t>
  </si>
  <si>
    <t>28.СИО.211498665</t>
  </si>
  <si>
    <t>RT</t>
  </si>
  <si>
    <t>Схема удаления продувочных сред из уравнемерных колонок</t>
  </si>
  <si>
    <t>Сталь 20 ТУ 14-3Р-55-2001</t>
  </si>
  <si>
    <t>R4.00276.1.0.12</t>
  </si>
  <si>
    <t>R4.00276.7.0.12</t>
  </si>
  <si>
    <t>R4.00276.3.0.16, п.5</t>
  </si>
  <si>
    <t>Тр-д IX, среда-конденсат, Рр=3,2 МПа,Тр=229,2°С, Рг=4,408 МПа, Тг=5-40°С</t>
  </si>
  <si>
    <t>28.СИО.211498666</t>
  </si>
  <si>
    <t>Тр-д XI, среда-конденсат, Рр=0,05 МПа,Тр=229,2°С, Рг=0,2 МПа, Тг=5-40°С</t>
  </si>
  <si>
    <t>28.СИО.211498667</t>
  </si>
  <si>
    <t xml:space="preserve">труба  28х3 </t>
  </si>
  <si>
    <t>R4.00276.3.0.16, п.7</t>
  </si>
  <si>
    <t>28.СИО.211498668</t>
  </si>
  <si>
    <t>01  ОСТ 24.125.37-89</t>
  </si>
  <si>
    <t>Сталь 20 ГОСТ 1050-88</t>
  </si>
  <si>
    <t>R4.00276.3.0.16, п.9</t>
  </si>
  <si>
    <t>28.СИО.211498669</t>
  </si>
  <si>
    <t>отвод 90°-28х3-100х100х357-R100</t>
  </si>
  <si>
    <t>10  ОСТ 24.125.32-89</t>
  </si>
  <si>
    <t>R4.00276.3.0.16, п.8</t>
  </si>
  <si>
    <t>28.СИО.211498671</t>
  </si>
  <si>
    <t>тройник равнопроходный  Ду 10</t>
  </si>
  <si>
    <t>01  ОСТ 24.125.45-89</t>
  </si>
  <si>
    <t>Сталь 20 гр.IIА ОСТ 108.030.113-87</t>
  </si>
  <si>
    <t>28.СИО.211498672</t>
  </si>
  <si>
    <t>тройник переходный 20х10</t>
  </si>
  <si>
    <t>07  ОСТ 24.125.45-89</t>
  </si>
  <si>
    <t>28.СИО.211498673</t>
  </si>
  <si>
    <t>тройник переходный 32х20</t>
  </si>
  <si>
    <t>11  ОСТ 24.125.45-89</t>
  </si>
  <si>
    <t>28.СИО.211498674</t>
  </si>
  <si>
    <t>UA</t>
  </si>
  <si>
    <t xml:space="preserve">Схема гидроиспытания оборудования и трубопроводов II контура низкого давления </t>
  </si>
  <si>
    <t>труба 32x3, L=110 мм</t>
  </si>
  <si>
    <t>Сталь 20 ТУ 14-3-190-2004</t>
  </si>
  <si>
    <t>R4.00273.1.0.12</t>
  </si>
  <si>
    <t>R4.00273.7.0.12</t>
  </si>
  <si>
    <t>R4.00273.3.0.16, п.14</t>
  </si>
  <si>
    <t>Тр-д I, среда-химобессоленная вода, Рр=1,51 МПа,Тр=35°С, Рг=1,98 МПа, Тг=5-40°С</t>
  </si>
  <si>
    <t>труба 14x2</t>
  </si>
  <si>
    <t>тройник DN10</t>
  </si>
  <si>
    <t>01 ОСТ 24.125.15-89</t>
  </si>
  <si>
    <t>донышко DN32</t>
  </si>
  <si>
    <t>28.СИО.211498683</t>
  </si>
  <si>
    <t>QF</t>
  </si>
  <si>
    <t>Ячейка 1. Трубопроводы технической воды. Дренажи</t>
  </si>
  <si>
    <t>бобышка М20х1,5</t>
  </si>
  <si>
    <t>01 ОСТ 24.125.57-89</t>
  </si>
  <si>
    <t>ст 20 ГОСТ 1050-88</t>
  </si>
  <si>
    <t>44113 с/о (10094-26-00-ТМ12) изм.1</t>
  </si>
  <si>
    <t>43643 с/о (10094-26-01-ТМ12)</t>
  </si>
  <si>
    <t>44130 с/о (10094-26-01-СМ3.2.12), п.44</t>
  </si>
  <si>
    <t>РДЭС</t>
  </si>
  <si>
    <t>1/5</t>
  </si>
  <si>
    <t>Тр-д II, среда-техническая вода, Рр=0,1 МПа,Тр=50°С, Рг=0,2 МПа, Тг&gt;=5°С. _x000D_
Поз.42 по чертежу.</t>
  </si>
  <si>
    <t>28.СИО.211498685</t>
  </si>
  <si>
    <t>Ячейки 2,3. Трубопроводы технической воды. Дренажи</t>
  </si>
  <si>
    <t>43644 с/о (10094-26-02-ТМ12)</t>
  </si>
  <si>
    <t>44131 с/о (10094-26-02-СМ3.2.12), п.44</t>
  </si>
  <si>
    <t>28.СИО.211494288</t>
  </si>
  <si>
    <t>Трубопроводы сжатого воздуха к паровому блоку</t>
  </si>
  <si>
    <t>отвод 60°-28x3-100x100-305-R100</t>
  </si>
  <si>
    <t>09 ОСТ 24.125.32-89</t>
  </si>
  <si>
    <t>20 ТУ 14-3Р-55-2001</t>
  </si>
  <si>
    <t>R4.00881.1.0.11</t>
  </si>
  <si>
    <t>R4.00881.7.1.11</t>
  </si>
  <si>
    <t>R4.00881.3.1.16, п.1</t>
  </si>
  <si>
    <t>Тр-д I, среда - сжатый воздух, Рр=5,00 МПа,Тр=40°С, Рг=6,45 МПа, Тг&gt;=5°С</t>
  </si>
  <si>
    <t>28.СИО.211494290</t>
  </si>
  <si>
    <t>28.СИО.211494294</t>
  </si>
  <si>
    <t>Трубопроводы продувки парогенераторов, Рр&gt; 2,2 МПа</t>
  </si>
  <si>
    <t>переход DN 32x25</t>
  </si>
  <si>
    <t>09 ОСТ 24.125.08-89</t>
  </si>
  <si>
    <t>R4.00127.1.0.11</t>
  </si>
  <si>
    <t>R4.00127.7.1.11</t>
  </si>
  <si>
    <t>R4.00127.3.1.16, п.1</t>
  </si>
  <si>
    <t>Тр-д I, среда - продувочная вода II контура, Рр=7,84 МПа,Тр=294°С, Рг=10,8 МПа, Тг&gt;=5°С</t>
  </si>
  <si>
    <t>28.СИО.211533164</t>
  </si>
  <si>
    <t>Трубопроводы технической воды группы "А". Обвязка вентустановок  на отм. +6,600</t>
  </si>
  <si>
    <t>R4.00139.1.0.11</t>
  </si>
  <si>
    <t>R4.00139.3.0.16, п.52</t>
  </si>
  <si>
    <t>Тр-д III, среда - техническая вода группы А, Рр=0,58 МПа,Тр=33°С, Рг=0,76 МПа, Тг&gt;=5°С</t>
  </si>
  <si>
    <t>28.СИО.211533165</t>
  </si>
  <si>
    <t>R4.00139.3.0.16, п.73</t>
  </si>
  <si>
    <t>Тр-д V, среда - техническая вода группы А, Рр=0,58 МПа,Тр=33°С, Рг=0,87 МПа, Тг&gt;=5°С</t>
  </si>
  <si>
    <t>28.СИО.211533166</t>
  </si>
  <si>
    <t>R4.00139.3.0.16, п.84</t>
  </si>
  <si>
    <t>Тр-д VI, среда - техническая вода группы А, Рр=0,58 МПа,Тр=45°С, Рг=0,87 МПа, Тг&gt;=5°С</t>
  </si>
  <si>
    <t>28.СИО.211533167</t>
  </si>
  <si>
    <t>Трубопроводы охлаждающей воды от холодильных машин</t>
  </si>
  <si>
    <t>по типу 01 ОСТ 24.125.53-89</t>
  </si>
  <si>
    <t>R4.00617.1.0.11</t>
  </si>
  <si>
    <t>R4.00617.3.0.16, п.21</t>
  </si>
  <si>
    <t>Тр-д I, среда - техническая вода, Рр=0,73 МПа,Тр=9°С, Рг=0,91 МПа, Тг&gt;=5°С</t>
  </si>
  <si>
    <t>28.СИО.211533168</t>
  </si>
  <si>
    <t>R4.00617.3.0.16, п.43</t>
  </si>
  <si>
    <t>Тр-д II, среда - техническая вода, Рр=0,49 МПа,Тр=14°С, Рг=0,61 МПа, Тг&gt;=5°С</t>
  </si>
  <si>
    <t>28.СИО.211533169</t>
  </si>
  <si>
    <t>R4.00617.3.0.16, п.61</t>
  </si>
  <si>
    <t>Тр-д VI, среда - техническая вода, Рр=0,73 МПа,Тр=14°С, Рг=0,91 МПа, Тг&gt;=5°С</t>
  </si>
  <si>
    <t>28.СИО.211533170</t>
  </si>
  <si>
    <t>VB</t>
  </si>
  <si>
    <t>Трубопроводы техводы группы "В" к т/о РК и АХК</t>
  </si>
  <si>
    <t>донышко_x000D_
Dр=25</t>
  </si>
  <si>
    <t>04 ОСТ 24.125.21-89</t>
  </si>
  <si>
    <t>R4.00891.1.0.11</t>
  </si>
  <si>
    <t>R4.00891.3.0.16, п.50</t>
  </si>
  <si>
    <t>Тр-д III, среда-техническая вода группы В, Рр=0,59 МПа,Тр=33°С, Рг=0,88 МПа, Тг&gt;=5°С</t>
  </si>
  <si>
    <t>28.СИО.211533171</t>
  </si>
  <si>
    <t>RN</t>
  </si>
  <si>
    <t>Трубопроводы опрессовки корпусов дренажных насосов</t>
  </si>
  <si>
    <t>R4.04594.1.0.12</t>
  </si>
  <si>
    <t>R4.04594.7.0.12</t>
  </si>
  <si>
    <t>R4.04594.3.0.16, п.8</t>
  </si>
  <si>
    <t>Тр-д I, среда - паровоздушная смесь, Рр=1,0 МПа,Тр=45°С, Рг=1,27 МПа, Тг&gt;=5°С</t>
  </si>
  <si>
    <t>28.СИО.211533172</t>
  </si>
  <si>
    <t>отвод 90° 28x3-100x100-357-R100</t>
  </si>
  <si>
    <t>R4.04594.3.0.16, п.9</t>
  </si>
  <si>
    <t>28.СИО.211533173</t>
  </si>
  <si>
    <t>R4.04594.3.0.16, п.12</t>
  </si>
  <si>
    <t>Тр-д II, среда - паровоздушная смесь, Рр=0,0232 МПа,Тр=63,3°С, Рг=0,2 МПа, Тг=5-40°С</t>
  </si>
  <si>
    <t>28.СИО.211533174</t>
  </si>
  <si>
    <t>R4.04594.3.0.16, п.13</t>
  </si>
  <si>
    <t>28.СИО.211533175</t>
  </si>
  <si>
    <t>R4.04594.3.0.16, п.26</t>
  </si>
  <si>
    <t>Тр-д V, среда - паровоздушная смесь, Рр=0,32 МПа,Тр=136°С, Рг=0,48 МПа, Тг=5-40°С</t>
  </si>
  <si>
    <t>28.СИО.211533176</t>
  </si>
  <si>
    <t>R4.04594.3.0.16, п.27</t>
  </si>
  <si>
    <t>28.СИО.211533177</t>
  </si>
  <si>
    <t>R4.04594.3.0.16, п.45</t>
  </si>
  <si>
    <t>Тр-д VII, среда - паровоздушная смесь, Рр=0,4 МПа,Тр=45°С, Рг=0,6 МПа, Тг=5-40°С</t>
  </si>
  <si>
    <t>28.СИО.211533178</t>
  </si>
  <si>
    <t>R4.04594.3.0.16, п.46</t>
  </si>
  <si>
    <t>28.СИО.211533179</t>
  </si>
  <si>
    <t>28.СИО.211864418</t>
  </si>
  <si>
    <t>US</t>
  </si>
  <si>
    <t>РДЭС. Ячейки 1,2,3.Трубопроводы компрессорной пневмоприводной арматуры Ру&gt;2,2 Мпа</t>
  </si>
  <si>
    <t>ТУ 14-3Р-55-2001</t>
  </si>
  <si>
    <t>ст 20 ТУ 14-3Р-55-2001</t>
  </si>
  <si>
    <t>44987с/о (10094-26-00-ТМ15) изм.3</t>
  </si>
  <si>
    <t>R4.04785.5.0.15 изм.1</t>
  </si>
  <si>
    <t>R4.04785.3.0.16 изм.1</t>
  </si>
  <si>
    <t>Среда - воздух, Рр=6,25 МПа, Тр=50°С, поз.23</t>
  </si>
  <si>
    <t>28.СИО.211864421</t>
  </si>
  <si>
    <t>Среда - воздух, Рр=6,25 МПа, Тр=50°С, поз.26</t>
  </si>
  <si>
    <t>28.СИО.211864424</t>
  </si>
  <si>
    <t>07 ОСТ24.125.37-89</t>
  </si>
  <si>
    <t>Среда - воздух, Рр=6,25 МПа, Тр=50°С, поз.24</t>
  </si>
  <si>
    <t>28.СИО.211864426</t>
  </si>
  <si>
    <t>переход 32х20</t>
  </si>
  <si>
    <t>04 ОСТ24.125.37-89</t>
  </si>
  <si>
    <t>Среда - воздух, Рр=6,25 МПа, Тр=50°С, поз.25</t>
  </si>
  <si>
    <t>28.СИО.211864428</t>
  </si>
  <si>
    <t>отвод 90*</t>
  </si>
  <si>
    <t>Среда - воздух, Рр=6,25 МПа, Тр=50°С, поз.22</t>
  </si>
  <si>
    <t>28.СИО.211939402</t>
  </si>
  <si>
    <t>RB</t>
  </si>
  <si>
    <t>Трубопровод опорожнения сепарата (район насосов)</t>
  </si>
  <si>
    <t>Труба 28х3</t>
  </si>
  <si>
    <t>3Н</t>
  </si>
  <si>
    <t>43541 с/о (Б-806546 СБ)</t>
  </si>
  <si>
    <t>59569 с/о (Б-806546-4-1)</t>
  </si>
  <si>
    <t xml:space="preserve"> R4.04296.6.1.16, п.5</t>
  </si>
  <si>
    <t>28.СИО.211939403</t>
  </si>
  <si>
    <t xml:space="preserve"> Штуцер  DN 20 </t>
  </si>
  <si>
    <t xml:space="preserve"> 02 ОСТ 24.125.41-89</t>
  </si>
  <si>
    <t xml:space="preserve"> шт</t>
  </si>
  <si>
    <t xml:space="preserve"> R4.04296.6.1.16, п.9</t>
  </si>
  <si>
    <t>28.СИО.211939404</t>
  </si>
  <si>
    <t xml:space="preserve"> Отвод 90</t>
  </si>
  <si>
    <t xml:space="preserve"> 10 ОСТ24.125.32-89</t>
  </si>
  <si>
    <t xml:space="preserve"> R4.04296.6.1.16, п.6</t>
  </si>
  <si>
    <t>28.СИО.211939405</t>
  </si>
  <si>
    <t>Трубопровод мембранных предохранительных устройств СПП</t>
  </si>
  <si>
    <t xml:space="preserve"> 01 ОСТ 24.125.41-89</t>
  </si>
  <si>
    <t>43471 с/о (Б-806504 СБ)</t>
  </si>
  <si>
    <t>59518 с/о (Б-806504-4-1)</t>
  </si>
  <si>
    <t>R4.04283.6.1.16, g/1</t>
  </si>
  <si>
    <t>28.СИО.211939414</t>
  </si>
  <si>
    <t xml:space="preserve"> Опора скользящая приварная 57 </t>
  </si>
  <si>
    <t xml:space="preserve"> 10 ОСТ 108.275.29-80</t>
  </si>
  <si>
    <t>43399 с/о (Б-806513 СБ)</t>
  </si>
  <si>
    <t>59570 с/о (Б-806513-4-2)</t>
  </si>
  <si>
    <t>R4.04295.6.1.16</t>
  </si>
  <si>
    <t>28.СИО.211939426</t>
  </si>
  <si>
    <t>Трубопровод отсоса паровоздушной смеси из корпусов дренажных насосов ПНД3 в конденсатор</t>
  </si>
  <si>
    <t xml:space="preserve"> Отвод </t>
  </si>
  <si>
    <t xml:space="preserve"> 18 ОСТ 24.125.32-89</t>
  </si>
  <si>
    <t>43523 с/о (Б-806549 СБ)</t>
  </si>
  <si>
    <t>59567 с/о (Б-806549-4-1 СБ)</t>
  </si>
  <si>
    <t>R4.04292.6.0.16</t>
  </si>
  <si>
    <t>28.СИО.211939677</t>
  </si>
  <si>
    <t>RM</t>
  </si>
  <si>
    <t>Трубопроводы подвода основного конденсата к дополнительному расширительному баку</t>
  </si>
  <si>
    <t>труба 273х10</t>
  </si>
  <si>
    <t>R4.00365.1.0.12</t>
  </si>
  <si>
    <t xml:space="preserve">R4.00365.7.1.12 </t>
  </si>
  <si>
    <t>R4.00365.3.0.16, п.17</t>
  </si>
  <si>
    <t>Тр-д II, среда-основной конденсат, Рр=2,5 МПа, tр=40°С, поз.5, л.8</t>
  </si>
  <si>
    <t>28.СИО.211889228</t>
  </si>
  <si>
    <t>SG</t>
  </si>
  <si>
    <t>Трубопровод уплотнений</t>
  </si>
  <si>
    <t>блок пружинный</t>
  </si>
  <si>
    <t>М-864705 СБ</t>
  </si>
  <si>
    <t>43439 с/о (Б-806477 СБ)</t>
  </si>
  <si>
    <t>59558 с/о (Б-806477-4-1)</t>
  </si>
  <si>
    <t>R4.04223.6.1.16, п.1</t>
  </si>
  <si>
    <t>ПАО "Турбоатом"</t>
  </si>
  <si>
    <t>28.СИО.211923399</t>
  </si>
  <si>
    <t>Трубопровод дренажа концевого участка трубопровода подачи пара на эжектора</t>
  </si>
  <si>
    <t>труба 38х3,0</t>
  </si>
  <si>
    <t>R4.04602.1.0.12</t>
  </si>
  <si>
    <t>R4.04602.7.0.12</t>
  </si>
  <si>
    <t>R4.04602.3.0.16, п.9</t>
  </si>
  <si>
    <t>машзал</t>
  </si>
  <si>
    <t>Тр-д I, Рр=0,59 МПа, tр=200 °С,_x000D_
Ргидр=0,74 МПа, tгидр=5-40 °С</t>
  </si>
  <si>
    <t>28.СИО.211923400</t>
  </si>
  <si>
    <t>штуцер Ду20</t>
  </si>
  <si>
    <t xml:space="preserve"> ОСТ 24.125.41-89</t>
  </si>
  <si>
    <t>R4.04602.3.0.16, п.7</t>
  </si>
  <si>
    <t>28.СИО.211923401</t>
  </si>
  <si>
    <t>труба 28х3,0</t>
  </si>
  <si>
    <t xml:space="preserve"> 20 ТУ 14-3P-55-2001</t>
  </si>
  <si>
    <t>R4.04602.3.0.16, п.5</t>
  </si>
  <si>
    <t>28.СИО.211923402</t>
  </si>
  <si>
    <t>Трубопровод подачи конденсата дренажных баков на всас насоса 4UA20D01</t>
  </si>
  <si>
    <t>03 ОСТ 24.125.21-89</t>
  </si>
  <si>
    <t>R4.04599.1.0.12</t>
  </si>
  <si>
    <t>R4.04599.7.0.12</t>
  </si>
  <si>
    <t>R4.04599.3.0.16, п. 22</t>
  </si>
  <si>
    <t>Тр-д I, Рр=0,59 МПа, tр=90 °С,_x000D_
Ргидр=0,78 МПа, tгидр=5-40 °С</t>
  </si>
  <si>
    <t>28.СИО.211938464</t>
  </si>
  <si>
    <t>TC</t>
  </si>
  <si>
    <t>Трубопроводы байпасной очистки воды I контура Рр больше 2,2 МПа</t>
  </si>
  <si>
    <t xml:space="preserve"> Блок хомутовый</t>
  </si>
  <si>
    <t xml:space="preserve"> 01 ОСТ 108.275.57-80</t>
  </si>
  <si>
    <t>R4.02016.1.0.13</t>
  </si>
  <si>
    <t>R4.02016.7.1.13</t>
  </si>
  <si>
    <t>R4.02016.3.0.16</t>
  </si>
  <si>
    <t>Тр-д I</t>
  </si>
  <si>
    <t>28.СИО.211938466</t>
  </si>
  <si>
    <t xml:space="preserve"> 05 ОСТ 108.275.53-80</t>
  </si>
  <si>
    <t>28.СИО.211938467</t>
  </si>
  <si>
    <t xml:space="preserve"> Блок пружинный</t>
  </si>
  <si>
    <t xml:space="preserve"> 01 ОСТ 108.275.58-80</t>
  </si>
  <si>
    <t>Тр-д II</t>
  </si>
  <si>
    <t>28.СИО.211938469</t>
  </si>
  <si>
    <t xml:space="preserve"> Ушко</t>
  </si>
  <si>
    <t xml:space="preserve"> 02 ОСТ 108.643.01-80</t>
  </si>
  <si>
    <t>20 ГОСТ 1050-74</t>
  </si>
  <si>
    <t>28.СИО.211938472</t>
  </si>
  <si>
    <t xml:space="preserve"> Труба 57х5,5</t>
  </si>
  <si>
    <t xml:space="preserve"> ОСТ 24.125.01-89</t>
  </si>
  <si>
    <t xml:space="preserve"> 08Х18Н10Т ТУ 14-3Р-197-2001</t>
  </si>
  <si>
    <t>B</t>
  </si>
  <si>
    <t>Рр=17,64 Мпа, tр=350*С, монтажный запас</t>
  </si>
  <si>
    <t>28.СИО.211938473</t>
  </si>
  <si>
    <t xml:space="preserve"> Отвод 90-57х5,5-200х200-714-R200</t>
  </si>
  <si>
    <t xml:space="preserve"> 05 ОСТ 24.125.05-89</t>
  </si>
  <si>
    <t>08Х18Н10Т ТУ 14-3Р-197-2001</t>
  </si>
  <si>
    <t>28.СИО.211730248</t>
  </si>
  <si>
    <t>Трубопроводы дренажей и воздушников питательной воды от ТПН до ПВД</t>
  </si>
  <si>
    <t>R4.00834.1.0.12 изм.1</t>
  </si>
  <si>
    <t>R4.00834.7.1.12</t>
  </si>
  <si>
    <t>R4.00834.3.0.16 изм.1, п.14</t>
  </si>
  <si>
    <t>Машинное отделение (ДО, ЭЭТУ)</t>
  </si>
  <si>
    <t>Тр-д I,_x000D_
среда - питательная вода, Рр=11,76 МПа, Тр=170°С, Рг=15,72 МПа, Тг&gt;=50°С</t>
  </si>
  <si>
    <t>28.СИО.211736393</t>
  </si>
  <si>
    <t>4TK_x000D_
4TX</t>
  </si>
  <si>
    <t>Трубопроводы обвязки насосов</t>
  </si>
  <si>
    <t>08Х18Н10Т ТУ 14-ЗР-197-2001</t>
  </si>
  <si>
    <t>R4.01242.1.0.11</t>
  </si>
  <si>
    <t>R4.01242.7.0.11</t>
  </si>
  <si>
    <t>R4.01242.3.0.16, п.1</t>
  </si>
  <si>
    <t>Реакторное отделение</t>
  </si>
  <si>
    <t>Тр-д I_x000D_
среда - химобессоленная вода_x000D_
Рр=10,30МПа, Тр=40°С, Рг=13,50МПа, Тг&gt;=5°С</t>
  </si>
  <si>
    <t>28.СИО.211736394</t>
  </si>
  <si>
    <t>труба 18x2,5</t>
  </si>
  <si>
    <t>R4.01242.3.0.16, п.3</t>
  </si>
  <si>
    <t>28.СИО.211736395</t>
  </si>
  <si>
    <t>тройник DN15</t>
  </si>
  <si>
    <t>02 ОСТ 24.125.15-89</t>
  </si>
  <si>
    <t>R4.01242.3.0.16, п.4</t>
  </si>
  <si>
    <t>28.СИО.211736396</t>
  </si>
  <si>
    <t>28.СИО.211736397</t>
  </si>
  <si>
    <t>28.СИО.211736398</t>
  </si>
  <si>
    <t>28.СИО.211736399</t>
  </si>
  <si>
    <t>по типу  03 ОСТ 24.125.21-89</t>
  </si>
  <si>
    <t>20 ГОСТ 1050-2013*</t>
  </si>
  <si>
    <t>R4.01242.3.0.16, п.41</t>
  </si>
  <si>
    <t>Тр-д IX_x000D_
среда - обессоленная вода, дистиллят, раствор борной кислоты 39,5-44,5г/дм3_x000D_
Рр=0,02МПа, Тр=40°С, Рг=0,20МПа, Тг&gt;=5°С</t>
  </si>
  <si>
    <t>28.СИО.211736400</t>
  </si>
  <si>
    <t>R4.01242.3.0.16, п.30</t>
  </si>
  <si>
    <t>Тр-д VII_x000D_
среда - дистиллят_x000D_
Рр=0,79МПа, Тр=55°С, Рг=1,04МПа, Тг&gt;=5°С</t>
  </si>
  <si>
    <t>28.СИО.211736407</t>
  </si>
  <si>
    <t>Трубопроводы обвязки защитных клапанов ПВД</t>
  </si>
  <si>
    <t>опора</t>
  </si>
  <si>
    <t>12 ОСТ 108.275.33-80</t>
  </si>
  <si>
    <t>R4.00329.1.0.12</t>
  </si>
  <si>
    <t>R4.00329.7.1.12</t>
  </si>
  <si>
    <t>R4.00329.3.1.16, п.1</t>
  </si>
  <si>
    <t>28.СИО.211736920</t>
  </si>
  <si>
    <t>Конденсатопровод КН-II до П2</t>
  </si>
  <si>
    <t>блок приварной</t>
  </si>
  <si>
    <t>02 ОСТ 108.275.62-80</t>
  </si>
  <si>
    <t>Сборный</t>
  </si>
  <si>
    <t>кг</t>
  </si>
  <si>
    <t>43383с/о (Б-806494 СБ)</t>
  </si>
  <si>
    <t>59555 с/о (Б-806494-4)</t>
  </si>
  <si>
    <t>R4.04256.6.0.16 изм.1, п.5</t>
  </si>
  <si>
    <t>блок пружинный опорный</t>
  </si>
  <si>
    <t>10 ОСТ 108.275.60-80</t>
  </si>
  <si>
    <t>28.СИО.211736921</t>
  </si>
  <si>
    <t>Конденсатопровод КН-II до П3</t>
  </si>
  <si>
    <t>04 ОСТ 108.275.60-80</t>
  </si>
  <si>
    <t>28.СИО.211736922</t>
  </si>
  <si>
    <t>Конденсатопровод КН-II до П4</t>
  </si>
  <si>
    <t>тяга (круг B1-II-30) l=1600</t>
  </si>
  <si>
    <t>ГОСТ 2590-2006</t>
  </si>
  <si>
    <t>20-3ГП-М1-ТО ГОСТ 1050-88</t>
  </si>
  <si>
    <t>28.СИО.211736923</t>
  </si>
  <si>
    <t>Конденсатопровод КН-II до П5</t>
  </si>
  <si>
    <t>проушина</t>
  </si>
  <si>
    <t>04 ОСТ 108.367.37-80</t>
  </si>
  <si>
    <t xml:space="preserve">Вст3сп5 ГОСТ 14637-89           </t>
  </si>
  <si>
    <t>28.СИО.211736924</t>
  </si>
  <si>
    <t>Конденсатопровод КН-II до П6</t>
  </si>
  <si>
    <t>ушко</t>
  </si>
  <si>
    <t>07 ОСТ 108.643.01-80</t>
  </si>
  <si>
    <t>20 ГОСТ 1050-88</t>
  </si>
  <si>
    <t>03 ОСТ 108.643.01-80</t>
  </si>
  <si>
    <t>28.СИО.211736926</t>
  </si>
  <si>
    <t>Трубопровод основного конденсата</t>
  </si>
  <si>
    <t>09 ОСТ 108.275.60-80</t>
  </si>
  <si>
    <t>Б-806579 СБ</t>
  </si>
  <si>
    <t>59634 с/о (Б-806579-4-1)</t>
  </si>
  <si>
    <t>R4.04277.6.1.16, п.1</t>
  </si>
  <si>
    <t>28.СИО.211736927</t>
  </si>
  <si>
    <t>круг B1-IV-27 l=1200</t>
  </si>
  <si>
    <t>28.СИО.211736928</t>
  </si>
  <si>
    <t>28.СИО.211736929</t>
  </si>
  <si>
    <t>06 ОСТ 108.643.01-80</t>
  </si>
  <si>
    <t>28.СИО.211736931</t>
  </si>
  <si>
    <t>блок хомутовый</t>
  </si>
  <si>
    <t>35 ОСТ 108.275.56-80</t>
  </si>
  <si>
    <t>R4.04277.6.1.16, п.3</t>
  </si>
  <si>
    <t>28.СИО.211736932</t>
  </si>
  <si>
    <t>11 ОСТ 108.275.58-80</t>
  </si>
  <si>
    <t>28.СИО.211736933</t>
  </si>
  <si>
    <t>серьга</t>
  </si>
  <si>
    <t>БК-591307-08</t>
  </si>
  <si>
    <t>Лист Б-ПН-30 ГОСТ 19903-74 Вст3пс5 ГОСТ 14637-89</t>
  </si>
  <si>
    <t>Серьга</t>
  </si>
  <si>
    <t>БК-591307-11</t>
  </si>
  <si>
    <t>28.СИО.211736934</t>
  </si>
  <si>
    <t>28.СИО.211736935</t>
  </si>
  <si>
    <t>28.СИО.211736936</t>
  </si>
  <si>
    <t>05 ОСТ 108.367.37-80</t>
  </si>
  <si>
    <t>28.СИО.211736937</t>
  </si>
  <si>
    <t>08 ОСТ 108.643.01-80</t>
  </si>
  <si>
    <t>28.СИО.211736939</t>
  </si>
  <si>
    <t>06 ОСТ 108.275.60-80</t>
  </si>
  <si>
    <t>28.СИО.211736940</t>
  </si>
  <si>
    <t>круг B1-II-20 l=1200</t>
  </si>
  <si>
    <t>28.СИО.211736941</t>
  </si>
  <si>
    <t>круг B1-II-20 l=1300</t>
  </si>
  <si>
    <t>28.СИО.211736942</t>
  </si>
  <si>
    <t>03 ОСТ 108.367.37-80</t>
  </si>
  <si>
    <t>28.СИО.211736943</t>
  </si>
  <si>
    <t>04 ОСТ 108.643.01-80</t>
  </si>
  <si>
    <t>28.СИО.211665014</t>
  </si>
  <si>
    <t>SD</t>
  </si>
  <si>
    <t>Трубопровод отсоса воздуха из конденсатора</t>
  </si>
  <si>
    <t>24 ОСТ 108.275.52-80</t>
  </si>
  <si>
    <t>43463с/о (Б-806499 СБ)</t>
  </si>
  <si>
    <t>57333 с/о (Б-806499-4-2)</t>
  </si>
  <si>
    <t>R4.04261.6.1.16, п.1</t>
  </si>
  <si>
    <t>28.СИО.211665015</t>
  </si>
  <si>
    <t>муфта М16</t>
  </si>
  <si>
    <t>БК-590770</t>
  </si>
  <si>
    <t>20 ГОСТ 8479-70</t>
  </si>
  <si>
    <t>28.СИО.211665016</t>
  </si>
  <si>
    <t>Ст3сп5-св ГОСТ 14637-89</t>
  </si>
  <si>
    <t>28.СИО.211665017</t>
  </si>
  <si>
    <t>Проушина</t>
  </si>
  <si>
    <t>02 ОСТ 108.367.37-80</t>
  </si>
  <si>
    <t>28.СИО.211665018</t>
  </si>
  <si>
    <t>тяга резьбовая М16</t>
  </si>
  <si>
    <t>22 ОСТ 108.632.08-80</t>
  </si>
  <si>
    <t>28.СИО.211665019</t>
  </si>
  <si>
    <t>тяга резьбовая левая М16</t>
  </si>
  <si>
    <t>99 ОСТ 108.632.08-80</t>
  </si>
  <si>
    <t>28.СИО.211665020</t>
  </si>
  <si>
    <t>28.СИО.211856412</t>
  </si>
  <si>
    <t>ОО</t>
  </si>
  <si>
    <t xml:space="preserve">Трубопроводы обвязки теплообменников реакторного отделения </t>
  </si>
  <si>
    <t>R4.02524.1.0.11</t>
  </si>
  <si>
    <t>R4.02524.7.0.11</t>
  </si>
  <si>
    <t>R4.02524.3.0.16</t>
  </si>
  <si>
    <t>Реакторное отделение.Негерметичная часть</t>
  </si>
  <si>
    <t>Тр-д III_x000D_
среда - продувочная вода I контура_x000D_
Рр=0,05МПа, Тр=110°С, Рг=0,20МПа, Тг&gt;=5°С</t>
  </si>
  <si>
    <t>28.СИО.211856413</t>
  </si>
  <si>
    <t>Тр-д IV_x000D_
среда - дистиллят_x000D_
Рр=0,05МПа, Тр=110°С, Рг=0,20МПа, Тг&gt;=5°С</t>
  </si>
  <si>
    <t>28.СИО.211856414</t>
  </si>
  <si>
    <t>Тр-д V_x000D_
среда - дистиллят_x000D_
Рр=0,40МПа, Тр=110°С, Рг=0,53МПа, Тг&gt;=5°С</t>
  </si>
  <si>
    <t>28.СИО.211856415</t>
  </si>
  <si>
    <t>Тр-д X_x000D_
среда - вода_x000D_
Рр=0,78МПа, Тр=170°С, Рг=1,02МПа, Тг&gt;=5°С</t>
  </si>
  <si>
    <t>28.СИО.211856416</t>
  </si>
  <si>
    <t>YD</t>
  </si>
  <si>
    <t>Трубопроводы контроля плотности главного разъема ГЦНА</t>
  </si>
  <si>
    <t>R4.02518.1.0.11</t>
  </si>
  <si>
    <t>R4.02518.7.0.11</t>
  </si>
  <si>
    <t>R4.02518.3.0.16, п.3</t>
  </si>
  <si>
    <t>Тр-д I_x000D_
среда - раствор борной кислоты 16-20г/дм3 _x000D_
Рр=17,64МПа, Тр=350°С, Рг=24,5МПа, Тг&gt;=5°С</t>
  </si>
  <si>
    <t>28.СИО.211856417</t>
  </si>
  <si>
    <t>тройник</t>
  </si>
  <si>
    <t>01 ОСТ 24.125.16-89</t>
  </si>
  <si>
    <t>R4.02518.3.0.16, п.4</t>
  </si>
  <si>
    <t>28.СИО.211856418</t>
  </si>
  <si>
    <t>28.СИО.211856419</t>
  </si>
  <si>
    <t>28.СИО.211856420</t>
  </si>
  <si>
    <t>28.СИО.211856421</t>
  </si>
  <si>
    <t>R4.02518.3.0.16, п.8</t>
  </si>
  <si>
    <t>Тр-д II_x000D_
среда - раствор борной кислоты 16-20г/дм3 _x000D_
Рр=0,02МПа, Тр=60°С, Рг=0,20МПа, Тг&gt;=5°С</t>
  </si>
  <si>
    <t>28.СИО.211856422</t>
  </si>
  <si>
    <t>28.СИО.211857011</t>
  </si>
  <si>
    <t>Трубопроводы рециркуляции насосов ТПН</t>
  </si>
  <si>
    <t>R4.00315.1.0.12</t>
  </si>
  <si>
    <t>R4.00315.7.1.12</t>
  </si>
  <si>
    <t>R4.00315.3.0.16</t>
  </si>
  <si>
    <t>Машинное отделение (деаэраторная, этажерка электроустройств).</t>
  </si>
  <si>
    <t>28.СИО.211857016</t>
  </si>
  <si>
    <t>прокладка S=5мм</t>
  </si>
  <si>
    <t>по типу 05 ОСТ 108.386.03-80</t>
  </si>
  <si>
    <t>Сталь 12Х18Н10Т ГОСТ 5632-72</t>
  </si>
  <si>
    <t>28.СИО.211857017</t>
  </si>
  <si>
    <t>Ст3пс5-св ГОСТ 14637-89</t>
  </si>
  <si>
    <t>28.СИО.211857019</t>
  </si>
  <si>
    <t>05 ОСТ 108.275.60-80</t>
  </si>
  <si>
    <t>28.СИО.211857020</t>
  </si>
  <si>
    <t>28.СИО.211857028</t>
  </si>
  <si>
    <t>28.СИО.211857029</t>
  </si>
  <si>
    <t>прокладка S=5мм, lp=210мм</t>
  </si>
  <si>
    <t>по типу 10 ОСТ 108.386.03-80</t>
  </si>
  <si>
    <t>28.СИО.211618099</t>
  </si>
  <si>
    <t>TB</t>
  </si>
  <si>
    <t>Трубопроводы дистиллата (промывочной воды) на собственные нужды</t>
  </si>
  <si>
    <t>Донышко DN10</t>
  </si>
  <si>
    <t>ОСТ 24.125.21-89</t>
  </si>
  <si>
    <t>R4.02228.5.0.13</t>
  </si>
  <si>
    <t>R4.02228.3.0.16, п.1</t>
  </si>
  <si>
    <t>устанавливаются в качестве заглушек на штуцера расходомерного устройства 4TB80F01, Тр-д I, среда - дистиллат, Рр=0,98 МПа, Тр=40°С, Рг=1,26 МПа, Тг&gt;=5°С</t>
  </si>
  <si>
    <t>28.СИО.211618100</t>
  </si>
  <si>
    <t>TE</t>
  </si>
  <si>
    <t>Трубопроводы основного потока СВО-2</t>
  </si>
  <si>
    <t>ОСТ24.125.21-89</t>
  </si>
  <si>
    <t>устанавливаются в качестве заглушек на штуцера расходомерного устройства 4TE00F02, Тр-д I, среда - теплоноситель I контура, Рр=2,1МПа, Тр=115°С, Рг=2,79 МПа, Тг&gt;=5°С</t>
  </si>
  <si>
    <t>28.СИО.211618135</t>
  </si>
  <si>
    <t>Трубопроводы продувки парогенераторов Рр&gt;2,2 МПа</t>
  </si>
  <si>
    <t>пробка М 20х1.5</t>
  </si>
  <si>
    <t>01 ОСТ 24.125.23-89</t>
  </si>
  <si>
    <t>R4.00102.1.0.11 изм.1</t>
  </si>
  <si>
    <t>R4.00102.7.1.11</t>
  </si>
  <si>
    <t>R4.00102.3.0.16 изм.2, п.57</t>
  </si>
  <si>
    <t>Тр-д III,_x000D_
среда - продувочная вода II контура, Рр=7,84МПа, Тр=294°С, Рг=10,8 МПа, Тг&gt;=5°С</t>
  </si>
  <si>
    <t>28.СИО.211618136</t>
  </si>
  <si>
    <t>бобышка М 27х2</t>
  </si>
  <si>
    <t>05 ОСТ 24.125.22-89</t>
  </si>
  <si>
    <t>Тр-д III, 4RY21T71,_x000D_
среда - продувочная вода II контура, Рр=7,84МПа, Тр=294°С, Рг=10,8 МПа, Тг&gt;=5°С</t>
  </si>
  <si>
    <t>28.СИО.211618140</t>
  </si>
  <si>
    <t xml:space="preserve"> Напорные трубопроводы аварийных питательных насосов Рр&gt;2,2 МПа</t>
  </si>
  <si>
    <t>бобышка М 20х1,5</t>
  </si>
  <si>
    <t>01 ОСТ 24.125.22-89</t>
  </si>
  <si>
    <t>R4.00104.1.0.11 изм.1</t>
  </si>
  <si>
    <t>R4.00104.7.1.11</t>
  </si>
  <si>
    <t>R4.00104.3.2.16, п.7</t>
  </si>
  <si>
    <t>Тр-д I,4TX10Т06,_x000D_
среда - обессоленная вода , Рр=10,3 МПа, Тр=40°С, Рг=13,5 МПа, Тг&gt;=5°С</t>
  </si>
  <si>
    <t>28.СИО.211618141</t>
  </si>
  <si>
    <t>Тр-д I,4TX20Т06,_x000D_
среда - обессоленная вода , Рр=10,3 МПа, Тр=40°С, Рг=13,5 МПа, Тг&gt;=5°С</t>
  </si>
  <si>
    <t>28.СИО.211618142</t>
  </si>
  <si>
    <t>Тр-д I,4TX30Т06,_x000D_
среда - обессоленная вода , Рр=10,3 МПа, Тр=40°С, Рг=13,5 МПа, Тг&gt;=5°С</t>
  </si>
  <si>
    <t>От Покупателя</t>
  </si>
  <si>
    <t>От Поставщика</t>
  </si>
  <si>
    <t>*Примечание:</t>
  </si>
  <si>
    <t>1.</t>
  </si>
  <si>
    <t>ОПС и м/к к трубопроводам 2 и 3 классов безопасности поставляются в соответствии с п.2.4, п.2.5 Приложения №1 к Решению № 06-4421 изм.3.</t>
  </si>
  <si>
    <t>2.</t>
  </si>
  <si>
    <t>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</si>
  <si>
    <t>28.СИО.211944915</t>
  </si>
  <si>
    <t>Трубопровод опорожнения участка трубопровода свежего пара от СРК и ЦВД в I отбора</t>
  </si>
  <si>
    <t xml:space="preserve"> Труба  57x4 </t>
  </si>
  <si>
    <t>43527с/о (Б-806556 СБ</t>
  </si>
  <si>
    <t>58699с/о (Б-806556-4-1)</t>
  </si>
  <si>
    <t>R4.04244.6.1.16, п.3</t>
  </si>
  <si>
    <t>28.СИО.211944916</t>
  </si>
  <si>
    <t xml:space="preserve"> Тройник  DN 50 </t>
  </si>
  <si>
    <t>09 ОСТ 24.125.15-89</t>
  </si>
  <si>
    <t>R4.04244.6.1.16, п.4</t>
  </si>
  <si>
    <t>28.СИО.211941855</t>
  </si>
  <si>
    <t>Трубопроводы байпасной очистки воды I контура  Рр меньше 2,2МПа</t>
  </si>
  <si>
    <t>труба 57x5,5</t>
  </si>
  <si>
    <t>R4.02017.1.0.13</t>
  </si>
  <si>
    <t>R4.02017.7.0.13 изм.2</t>
  </si>
  <si>
    <t>R4.02017.3.0.16, п.3</t>
  </si>
  <si>
    <t>28.СИО.211941856</t>
  </si>
  <si>
    <t>R4.02017.3.0.16, п.26</t>
  </si>
  <si>
    <t>28.СИО.211941857</t>
  </si>
  <si>
    <t>28.СИО.211941858</t>
  </si>
  <si>
    <t>UR</t>
  </si>
  <si>
    <t>Трубопроводы сбора протечек боросодержащих вод</t>
  </si>
  <si>
    <t>R4.00111.1.0.11</t>
  </si>
  <si>
    <t>R4.00111.3.0.16, п.2</t>
  </si>
  <si>
    <t>28.СИО.211941859</t>
  </si>
  <si>
    <t>R4.00111.3.0.16, п.8</t>
  </si>
  <si>
    <t>28.СИО.211941860</t>
  </si>
  <si>
    <t>R4.00111.3.0.16, п.14</t>
  </si>
  <si>
    <t>28.СИО.211941861</t>
  </si>
  <si>
    <t>R4.00111.3.0.16, п.33</t>
  </si>
  <si>
    <t>28.СИО.211941862</t>
  </si>
  <si>
    <t>труба 32х3,5</t>
  </si>
  <si>
    <t>R4.00111.3.0.16, п.108</t>
  </si>
  <si>
    <t>28.СИО.211941863</t>
  </si>
  <si>
    <t>Трубопроводы техводы группы "А" на охлаждение т/о СУГМ</t>
  </si>
  <si>
    <t xml:space="preserve">донышко Ду 15 </t>
  </si>
  <si>
    <t>R4.01253.1.0.11</t>
  </si>
  <si>
    <t>R4.01253.7.0.11</t>
  </si>
  <si>
    <t>R4.01253.3.0.16, п.41</t>
  </si>
  <si>
    <t>28.СИО.211941864</t>
  </si>
  <si>
    <t>R4.01253.3.0.16, п.73</t>
  </si>
  <si>
    <t>28.СИО.211941865</t>
  </si>
  <si>
    <t>Трубопроводы отбора проб с напора насосов аварийного расхолаживания системы TQ</t>
  </si>
  <si>
    <t>тройник DN 25x10</t>
  </si>
  <si>
    <t>04 ОСТ 24.125.16-89</t>
  </si>
  <si>
    <t>R4.04879.1.0.13</t>
  </si>
  <si>
    <t>R4.04879.7.0.13</t>
  </si>
  <si>
    <t>R4.04879.3.0.16, п.4</t>
  </si>
  <si>
    <t>28.СИО.211941866</t>
  </si>
  <si>
    <t>R4.04879.3.0.16, п.3</t>
  </si>
  <si>
    <t>28.СИО.211941867</t>
  </si>
  <si>
    <t>R4.04879.3.0.16, п.12</t>
  </si>
  <si>
    <t>28.СИО.211941868</t>
  </si>
  <si>
    <t>R4.04879.3.0.16, п.11</t>
  </si>
  <si>
    <t>28.СИО.211941869</t>
  </si>
  <si>
    <t>28.СИО.211957986</t>
  </si>
  <si>
    <t>Маслопроводы обвязки маслофильтров и маслосбрасывающего устройства</t>
  </si>
  <si>
    <t>труба гнутая   159х13 90°-250х3505х4305 R305</t>
  </si>
  <si>
    <t>М-869015</t>
  </si>
  <si>
    <t>43403с/о (Б-806515 СБ)</t>
  </si>
  <si>
    <t>59559 с/о (Б-806515-4-1)</t>
  </si>
  <si>
    <t>28.СИО.211957987</t>
  </si>
  <si>
    <t>Трубопровод обвязки гидропривода стопорных заслонок</t>
  </si>
  <si>
    <t>труба гнутая 89х6  30°-281х1046х1432</t>
  </si>
  <si>
    <t>М-869005</t>
  </si>
  <si>
    <t>59559 с/о (Б-806529 СБ)</t>
  </si>
  <si>
    <t>59560с/о (Б-806529-4-1)</t>
  </si>
  <si>
    <t>28.СИО.211957988</t>
  </si>
  <si>
    <t>Паропровод подачи пара на уплотнения</t>
  </si>
  <si>
    <t xml:space="preserve"> Труба  219х9 L=3000</t>
  </si>
  <si>
    <t>43435 с/о (Б-806475 СБ)</t>
  </si>
  <si>
    <t>59556 с/о (Б-806475-4-1)</t>
  </si>
  <si>
    <t>R4.05419.6.1.16</t>
  </si>
  <si>
    <t>28.СИО.211957989</t>
  </si>
  <si>
    <t xml:space="preserve"> Колено  Ду 200, 45° </t>
  </si>
  <si>
    <t>17 ОСТ 24.125.35-89</t>
  </si>
  <si>
    <t xml:space="preserve"> Сталь 15 ГС</t>
  </si>
  <si>
    <t>28.СИО.211957990</t>
  </si>
  <si>
    <t xml:space="preserve"> Колено  Ду 100, 90° </t>
  </si>
  <si>
    <t>10 ОСТ 24.125.35-89</t>
  </si>
  <si>
    <t>Ст 20</t>
  </si>
  <si>
    <t>28.СИО.211957991</t>
  </si>
  <si>
    <t xml:space="preserve"> Опора  426 </t>
  </si>
  <si>
    <t>10 ОСТ 108.275.30-80</t>
  </si>
  <si>
    <t>28.СИО.211957992</t>
  </si>
  <si>
    <t>28.СИО.211957993</t>
  </si>
  <si>
    <t xml:space="preserve"> 01 ОСТ 108.275.69-80</t>
  </si>
  <si>
    <t>28.СИО.211957994</t>
  </si>
  <si>
    <t>28.СИО.211957995</t>
  </si>
  <si>
    <t>28.СИО.211957996</t>
  </si>
  <si>
    <t>04 ОСТ 108.275.69-80</t>
  </si>
  <si>
    <t>28.СИО.211957997</t>
  </si>
  <si>
    <t>03 ОСТ 108.275.69-80</t>
  </si>
  <si>
    <t>28.СИО.211957998</t>
  </si>
  <si>
    <t xml:space="preserve"> Опора  219</t>
  </si>
  <si>
    <t>17 ОСТ 108.275.29-80</t>
  </si>
  <si>
    <t>28.СИО.211957999</t>
  </si>
  <si>
    <t>28.СИО.211958000</t>
  </si>
  <si>
    <t>28.СИО.211958001</t>
  </si>
  <si>
    <t xml:space="preserve"> 03 ОСТ 108.643.01-80</t>
  </si>
  <si>
    <t>20-2ГП-М1-ТО ГОСТ 1050-88</t>
  </si>
  <si>
    <t>28.СИО.211958002</t>
  </si>
  <si>
    <t xml:space="preserve"> 20-2ГП-М1-ТО ГОСТ 1050-88</t>
  </si>
  <si>
    <t>28.СИО.211958003</t>
  </si>
  <si>
    <t xml:space="preserve"> Труба  325х13 L=100</t>
  </si>
  <si>
    <t>28.СИО.211958004</t>
  </si>
  <si>
    <t xml:space="preserve"> Труба  219х9 L=200</t>
  </si>
  <si>
    <t>28.СИО.211958005</t>
  </si>
  <si>
    <t>28.СИО.211958006</t>
  </si>
  <si>
    <t>28.СИО.211958007</t>
  </si>
  <si>
    <t>28.СИО.211958008</t>
  </si>
  <si>
    <t xml:space="preserve"> Труба  426х14 L=1600</t>
  </si>
  <si>
    <t>28.СИО.211958009</t>
  </si>
  <si>
    <t xml:space="preserve"> Труба  108х6 L=770</t>
  </si>
  <si>
    <t>28.СИО.211958010</t>
  </si>
  <si>
    <t xml:space="preserve"> Отвод  45° -273х10 320х945х1560-R375</t>
  </si>
  <si>
    <t>83 ОСТ 24.125.34-89</t>
  </si>
  <si>
    <t>28.СИО.211958011</t>
  </si>
  <si>
    <t>Лист Б-ПН 10х300х400</t>
  </si>
  <si>
    <t xml:space="preserve"> ГОСТ 19903-74</t>
  </si>
  <si>
    <t>28.СИО.211958012</t>
  </si>
  <si>
    <t>28.СИО.211958013</t>
  </si>
  <si>
    <t>28.СИО.211958014</t>
  </si>
  <si>
    <t>28.СИО.211958015</t>
  </si>
  <si>
    <t>28.СИО.211958016</t>
  </si>
  <si>
    <t>28.СИО.211958017</t>
  </si>
  <si>
    <t xml:space="preserve"> 05 ОСТ108.275.58-80</t>
  </si>
  <si>
    <t>28.СИО.211958018</t>
  </si>
  <si>
    <t>25 ОСТ108.275.52-80</t>
  </si>
  <si>
    <t>28.СИО.211958019</t>
  </si>
  <si>
    <t xml:space="preserve"> Тяга с проушиной</t>
  </si>
  <si>
    <t>03 ОСТ108.632.01-80</t>
  </si>
  <si>
    <t>28.СИО.211958020</t>
  </si>
  <si>
    <t xml:space="preserve"> Серьга</t>
  </si>
  <si>
    <t>БК-591307-13</t>
  </si>
  <si>
    <t>28.СИО.211958021</t>
  </si>
  <si>
    <t>Тяга BI-II-16 L=1200 мм</t>
  </si>
  <si>
    <t xml:space="preserve"> ГОСТ 2590-2006</t>
  </si>
  <si>
    <t xml:space="preserve"> 20-3ГП-М1-ТО ГОСТ 1050-88</t>
  </si>
  <si>
    <t>28.СИО.211958022</t>
  </si>
  <si>
    <t xml:space="preserve"> 03 ОСТ108.275.58-80</t>
  </si>
  <si>
    <t>28.СИО.211958023</t>
  </si>
  <si>
    <t>28.СИО.211958024</t>
  </si>
  <si>
    <t xml:space="preserve"> 20 ОСТ108.275.52-80</t>
  </si>
  <si>
    <t>28.СИО.211958025</t>
  </si>
  <si>
    <t>28.СИО.211958026</t>
  </si>
  <si>
    <t xml:space="preserve"> 03 ОСТ108.632.01-80</t>
  </si>
  <si>
    <t>28.СИО.211958027</t>
  </si>
  <si>
    <t>28.СИО.211958028</t>
  </si>
  <si>
    <t>28.СИО.211958029</t>
  </si>
  <si>
    <t>28.СИО.211958030</t>
  </si>
  <si>
    <t>28.СИО.211958031</t>
  </si>
  <si>
    <t>28.СИО.211958032</t>
  </si>
  <si>
    <t>28.СИО.211958033</t>
  </si>
  <si>
    <t>28.СИО.211958034</t>
  </si>
  <si>
    <t>28.СИО.211958035</t>
  </si>
  <si>
    <t>28.СИО.211958036</t>
  </si>
  <si>
    <t>28.СИО.211958037</t>
  </si>
  <si>
    <t>28.СИО.211958038</t>
  </si>
  <si>
    <t>28.СИО.211958039</t>
  </si>
  <si>
    <t>28.СИО.211958040</t>
  </si>
  <si>
    <t>28.СИО.211958041</t>
  </si>
  <si>
    <t xml:space="preserve"> Труба гнутая  273х10 90°-225х350х1164 R375 </t>
  </si>
  <si>
    <t>М-870262</t>
  </si>
  <si>
    <t>28.СИО.211958042</t>
  </si>
  <si>
    <t>Труба гнутая  273х10 90°-100х299х988 R375</t>
  </si>
  <si>
    <t>М-870263</t>
  </si>
  <si>
    <t>28.СИО.211958043</t>
  </si>
  <si>
    <t xml:space="preserve"> Труба гнутая  273х10 90°-100х2761х3450 R375 </t>
  </si>
  <si>
    <t>М-870264</t>
  </si>
  <si>
    <t>Тр-д I, поз.33</t>
  </si>
  <si>
    <t>Тр-д I, поз.27</t>
  </si>
  <si>
    <t>Тр-д I, среда-дистиллят, дезактивирующий р-р, сжатый воздух;  Рр=0,88 МПа, tр=90°С</t>
  </si>
  <si>
    <t>Тр-д III, среда-дезактивирующий р-р, дренажи, газовые сдувки;  Рр=0,88 МПа, tр=90°С</t>
  </si>
  <si>
    <t>монтажные вставки, Рр=0,88 МПа, tр=150°С</t>
  </si>
  <si>
    <t>Тр-д I, Рр=0,49 МПа, Тр=150°С; Рг=0,78 МПа, Тг &gt;=5°С; среда: раствор борной кислоты 16-20 г/дм3</t>
  </si>
  <si>
    <t>Тр-д II, _x000D_
Рр=0,4 МПа, Тр=115°С; _x000D_
Рг=0,6 МПа, Тг &gt;=5°С; _x000D_
среда: продувочная вода I контура</t>
  </si>
  <si>
    <t>Тр-д VI, _x000D_
Рр=0,02 МПа, Тр= 40°С; _x000D_
Рг= 0,2 МПа, Тг &gt;=5°С; _x000D_
среда: раствор борной кислоты 16-20 г/дм3</t>
  </si>
  <si>
    <t>Тр-д X, _x000D_
Рр=0,02 МПа, Тр=60°С; _x000D_
Рг=0,2 МПа, Тг &gt;=5°С; _x000D_
среда: раствор борной кислоты 16-20 г/дм3</t>
  </si>
  <si>
    <t>Тр-д III, _x000D_
Рр=0,58 МПа, Тр=33°С; _x000D_
Рг=0,87 МПа, Тг &gt;=5°С; _x000D_
среда: техническая вода группы "А"</t>
  </si>
  <si>
    <t>Тр-д IV, _x000D_
Рр=0,58 МПа, Тр=45°С; _x000D_
Рг=0,87 МПа, Тг &gt;=5°С; _x000D_
среда-техническая вода группы "А"</t>
  </si>
  <si>
    <t>Тр-д I, среда-раствор борной кислоты 16-20 г/дм3, Рраб.=4,23-4,9 МПа, Т раб.=70-150 °С</t>
  </si>
  <si>
    <t>Тр-д II, среда-раствор борной кислоты 16-20 г/дм3,  Рраб.=4,23-4,9 МПа, Т раб.=70-150 °С</t>
  </si>
  <si>
    <t>монтажные вставки, среда-раствор борной кислоты 16-20 г/дм3, Рраб.=4,23-4,9 МПа, Т раб.=70-150 °С</t>
  </si>
  <si>
    <t>поз.34</t>
  </si>
  <si>
    <t>Рр=0,245 МПа, tр=50-55°С, поз.33</t>
  </si>
  <si>
    <t>поз.95</t>
  </si>
  <si>
    <t>поз.96</t>
  </si>
  <si>
    <t>поз.102</t>
  </si>
  <si>
    <t>поз. 106</t>
  </si>
  <si>
    <t>поз. 110</t>
  </si>
  <si>
    <t>поз. 107</t>
  </si>
  <si>
    <t>поз. 111</t>
  </si>
  <si>
    <t>поз. 112</t>
  </si>
  <si>
    <t>поз. 109</t>
  </si>
  <si>
    <t>поз. 108</t>
  </si>
  <si>
    <t>поз.43</t>
  </si>
  <si>
    <t>поз.44</t>
  </si>
  <si>
    <t>поз.98</t>
  </si>
  <si>
    <t>поз.45</t>
  </si>
  <si>
    <t>поз.46</t>
  </si>
  <si>
    <t>поз.47</t>
  </si>
  <si>
    <t>28.СИО.212137439</t>
  </si>
  <si>
    <t>Трубопроводы дренажей и продувки стендов датчиков КИП</t>
  </si>
  <si>
    <t>R4.00853.1.0.12</t>
  </si>
  <si>
    <t>R4.00853.7.1.12</t>
  </si>
  <si>
    <t>R4.00853.3.1.16, п.1</t>
  </si>
  <si>
    <t>Тр-д I,_x000D_
среда - вода, Рр=7,84 МПа, Тр=294°С, Рг=10,78 МПа, Тг=5-40°С</t>
  </si>
  <si>
    <t>28.СИО.212137440</t>
  </si>
  <si>
    <t>R4.00853.3.1.16, п.7</t>
  </si>
  <si>
    <t>28.СИО.212137441</t>
  </si>
  <si>
    <t>переход</t>
  </si>
  <si>
    <t>04  ОСТ 24.125.37-89</t>
  </si>
  <si>
    <t>Сталь 20-3ГП-М1-УЗК-ТО  ГОСТ 1050-88</t>
  </si>
  <si>
    <t>R4.00853.3.1.16, п.3</t>
  </si>
  <si>
    <t>28.СИО.212137442</t>
  </si>
  <si>
    <t>28.СИО.212137443</t>
  </si>
  <si>
    <t>отвод</t>
  </si>
  <si>
    <t>20  ОСТ 24.125.32-89</t>
  </si>
  <si>
    <t>R4.00853.3.1.16, п.8</t>
  </si>
  <si>
    <t>28.СИО.212137444</t>
  </si>
  <si>
    <t>R4.00853.3.1.16, п.2</t>
  </si>
  <si>
    <t>28.СИО.212137445</t>
  </si>
  <si>
    <t>Тройник переходный 32х20</t>
  </si>
  <si>
    <t>Гр.IIА 20 УЗК  ОСТ 108.030.113-87</t>
  </si>
  <si>
    <t>R4.00853.3.1.16, п.9</t>
  </si>
  <si>
    <t>28.СИО.212137446</t>
  </si>
  <si>
    <t>Тройник равнопроходный Ду32</t>
  </si>
  <si>
    <t>04  ОСТ 24.125.45-89</t>
  </si>
  <si>
    <t>28.СИО.212137447</t>
  </si>
  <si>
    <t>Тройник равнопроходный Ду20</t>
  </si>
  <si>
    <t>02  ОСТ 24.125.45-89</t>
  </si>
  <si>
    <t>28.СИО.212137448</t>
  </si>
  <si>
    <t>Переход</t>
  </si>
  <si>
    <t>по настоящему чертежу лист 6</t>
  </si>
  <si>
    <t>R4.00853.3.1.16, п.13</t>
  </si>
  <si>
    <t>28.СИО.212137476</t>
  </si>
  <si>
    <t>08Х18Н10Т ТУ 14-3-197-2001</t>
  </si>
  <si>
    <t>R4.00853.3.1.16, п.29</t>
  </si>
  <si>
    <t>Тр-д III, среда - вода, Рр=9,022 МПа, Тр=170°С, Рг=11,5 МПа, Тг=5-40°С</t>
  </si>
  <si>
    <t>28.СИО.212137477</t>
  </si>
  <si>
    <t>отвод Ду32</t>
  </si>
  <si>
    <t>25 ОСТ 24.125.03-89</t>
  </si>
  <si>
    <t>28.СИО.212137478</t>
  </si>
  <si>
    <t>тройник DN32</t>
  </si>
  <si>
    <t>05 ОСТ 24.125.15-89</t>
  </si>
  <si>
    <t>R4.00853.3.1.16, п.30</t>
  </si>
  <si>
    <t>28.СИО.212122908</t>
  </si>
  <si>
    <t>TQ</t>
  </si>
  <si>
    <t>Трубопроводы аварийного расхолаживания I контура Рр&gt;2,2  Мпа</t>
  </si>
  <si>
    <t>отвод 90°-57x4-200x200-871-R300</t>
  </si>
  <si>
    <t>50 ОСТ 24.125.03-89</t>
  </si>
  <si>
    <t>R4.00603.1.0.11 изм.1</t>
  </si>
  <si>
    <t>R4.00603.7.1.11</t>
  </si>
  <si>
    <t>R4.00603.3.1.16, п.19</t>
  </si>
  <si>
    <t>Тр-д I,_x000D_
среда - раствор борной кислоты 16-20 г/дм3, Рр=3,92МПа, Тр=150°С, Рг=5,4 МПа, Тг&gt;=5°С</t>
  </si>
  <si>
    <t>28.СИО.212122909</t>
  </si>
  <si>
    <t>R4.00603.3.0.16, п.57</t>
  </si>
  <si>
    <t>Тр-д IV, среда - раствор борной кислоты 39,5-44,5 г/дм3, Рр=17,64МПа, Тр=40°С, Рг=23,13 МПа, Тг&gt;=5°С</t>
  </si>
  <si>
    <t>28.СИО.212122910</t>
  </si>
  <si>
    <t>отвод 90°-32x3,5-200x200-636-R150</t>
  </si>
  <si>
    <t>20 ОСТ 24.125.03-89</t>
  </si>
  <si>
    <t>R4.00603.3.1.16, п.33</t>
  </si>
  <si>
    <t>Спецификация. Поставка деталей трубопроводов для сооружения энергоблока № 4 Ростовской АЭС по статье затрат "Оборудование".</t>
  </si>
  <si>
    <t>Цена за кг. без НДС, руб.</t>
  </si>
  <si>
    <t>Сумма без НДС, руб.</t>
  </si>
  <si>
    <t>Сумма НДС, руб.</t>
  </si>
  <si>
    <t>Сумма с НДС, руб.</t>
  </si>
  <si>
    <t xml:space="preserve">Приложение № 1.2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</si>
</sst>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9" fillId="0" borderId="0" applyNumberFormat="0" applyFill="0" applyBorder="0" applyProtection="0">
      <alignment vertical="center"/>
    </xf>
    <xf numFmtId="0" fontId="3" fillId="0" borderId="0"/>
    <xf numFmtId="0" fontId="3" fillId="0" borderId="0"/>
  </cellStyleXfs>
  <cellXfs count="96">
    <xf numFmtId="0" fontId="0" fillId="0" borderId="0" xfId="0"/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textRotation="90" wrapText="1"/>
    </xf>
    <xf numFmtId="0" fontId="12" fillId="0" borderId="2" xfId="6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18" xfId="3"/>
    <cellStyle name="Обычный 18 2" xfId="4"/>
    <cellStyle name="Обычный 2" xfId="5"/>
    <cellStyle name="Обычный 2 2" xfId="7"/>
    <cellStyle name="Обычный 7" xfId="6"/>
    <cellStyle name="Стиль 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I302"/>
  <sheetViews>
    <sheetView tabSelected="1" view="pageBreakPreview" zoomScale="70" zoomScaleNormal="66" zoomScaleSheetLayoutView="70" workbookViewId="0">
      <selection activeCell="Q3" sqref="Q3:Z3"/>
    </sheetView>
  </sheetViews>
  <sheetFormatPr defaultRowHeight="14.25" x14ac:dyDescent="0.2"/>
  <cols>
    <col min="1" max="1" width="6.140625" style="2" customWidth="1"/>
    <col min="2" max="2" width="19.42578125" style="2" customWidth="1"/>
    <col min="3" max="3" width="5.140625" style="2" customWidth="1"/>
    <col min="4" max="4" width="34.140625" style="13" customWidth="1"/>
    <col min="5" max="5" width="6.28515625" style="2" customWidth="1"/>
    <col min="6" max="6" width="17.5703125" style="2" customWidth="1"/>
    <col min="7" max="7" width="14.85546875" style="2" customWidth="1"/>
    <col min="8" max="8" width="18.140625" style="2" customWidth="1"/>
    <col min="9" max="9" width="10.140625" style="11" customWidth="1"/>
    <col min="10" max="10" width="7.140625" style="2" customWidth="1"/>
    <col min="11" max="11" width="6.7109375" style="2" customWidth="1"/>
    <col min="12" max="12" width="10.7109375" style="23" customWidth="1"/>
    <col min="13" max="13" width="5.7109375" style="2" customWidth="1"/>
    <col min="14" max="14" width="6.7109375" style="2" customWidth="1"/>
    <col min="15" max="15" width="15" style="2" customWidth="1"/>
    <col min="16" max="16" width="25.28515625" style="2" customWidth="1"/>
    <col min="17" max="17" width="15.7109375" style="2" customWidth="1"/>
    <col min="18" max="18" width="15.85546875" style="2" customWidth="1"/>
    <col min="19" max="19" width="16.28515625" style="2" customWidth="1"/>
    <col min="20" max="24" width="14" style="13" customWidth="1"/>
    <col min="25" max="25" width="13.85546875" style="2" customWidth="1"/>
    <col min="26" max="26" width="17.28515625" style="2" customWidth="1"/>
    <col min="27" max="27" width="30.85546875" style="2" customWidth="1"/>
    <col min="28" max="28" width="15.85546875" style="26" customWidth="1"/>
    <col min="29" max="269" width="9.140625" style="10"/>
    <col min="270" max="16384" width="9.140625" style="2"/>
  </cols>
  <sheetData>
    <row r="1" spans="1:269" ht="15" x14ac:dyDescent="0.2">
      <c r="S1" s="3"/>
      <c r="T1" s="3"/>
      <c r="U1" s="3"/>
      <c r="V1" s="3"/>
      <c r="W1" s="3"/>
      <c r="X1" s="3"/>
      <c r="Y1" s="3"/>
      <c r="Z1" s="3"/>
      <c r="AA1" s="3"/>
      <c r="AB1" s="2"/>
    </row>
    <row r="2" spans="1:269" ht="15" x14ac:dyDescent="0.2">
      <c r="S2" s="3"/>
      <c r="T2" s="3"/>
      <c r="U2" s="3"/>
      <c r="V2" s="3"/>
      <c r="W2" s="3"/>
      <c r="X2" s="3"/>
      <c r="Y2" s="3"/>
      <c r="Z2" s="3"/>
      <c r="AA2" s="3"/>
      <c r="AB2" s="2"/>
    </row>
    <row r="3" spans="1:269" ht="18.75" customHeight="1" x14ac:dyDescent="0.2">
      <c r="B3" s="82" t="s">
        <v>1056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24"/>
      <c r="N3" s="24"/>
      <c r="O3" s="24"/>
      <c r="P3" s="24"/>
      <c r="Q3" s="84" t="s">
        <v>1061</v>
      </c>
      <c r="R3" s="85"/>
      <c r="S3" s="85"/>
      <c r="T3" s="85"/>
      <c r="U3" s="85"/>
      <c r="V3" s="85"/>
      <c r="W3" s="85"/>
      <c r="X3" s="85"/>
      <c r="Y3" s="85"/>
      <c r="Z3" s="85"/>
      <c r="AB3" s="2"/>
    </row>
    <row r="4" spans="1:269" ht="18.75" customHeight="1" x14ac:dyDescent="0.2">
      <c r="D4" s="25"/>
      <c r="I4" s="2"/>
      <c r="L4" s="2"/>
      <c r="T4" s="2"/>
      <c r="U4" s="79"/>
      <c r="V4" s="79"/>
      <c r="W4" s="79"/>
      <c r="X4" s="79"/>
      <c r="AB4" s="2"/>
    </row>
    <row r="5" spans="1:269" ht="30" customHeight="1" x14ac:dyDescent="0.2"/>
    <row r="6" spans="1:269" s="15" customFormat="1" ht="12" customHeight="1" x14ac:dyDescent="0.2">
      <c r="A6" s="88" t="s">
        <v>9</v>
      </c>
      <c r="B6" s="89" t="s">
        <v>150</v>
      </c>
      <c r="C6" s="89" t="s">
        <v>0</v>
      </c>
      <c r="D6" s="88" t="s">
        <v>1</v>
      </c>
      <c r="E6" s="89" t="s">
        <v>2</v>
      </c>
      <c r="F6" s="90" t="s">
        <v>12</v>
      </c>
      <c r="G6" s="90" t="s">
        <v>13</v>
      </c>
      <c r="H6" s="89" t="s">
        <v>3</v>
      </c>
      <c r="I6" s="91" t="s">
        <v>14</v>
      </c>
      <c r="J6" s="89" t="s">
        <v>18</v>
      </c>
      <c r="K6" s="89" t="s">
        <v>15</v>
      </c>
      <c r="L6" s="89" t="s">
        <v>16</v>
      </c>
      <c r="M6" s="89" t="s">
        <v>10</v>
      </c>
      <c r="N6" s="89" t="s">
        <v>17</v>
      </c>
      <c r="O6" s="90" t="s">
        <v>20</v>
      </c>
      <c r="P6" s="90" t="s">
        <v>19</v>
      </c>
      <c r="Q6" s="90" t="s">
        <v>21</v>
      </c>
      <c r="R6" s="90" t="s">
        <v>7</v>
      </c>
      <c r="S6" s="89" t="s">
        <v>4</v>
      </c>
      <c r="T6" s="95" t="s">
        <v>8</v>
      </c>
      <c r="U6" s="92" t="s">
        <v>1057</v>
      </c>
      <c r="V6" s="92" t="s">
        <v>1058</v>
      </c>
      <c r="W6" s="92" t="s">
        <v>1059</v>
      </c>
      <c r="X6" s="92" t="s">
        <v>1060</v>
      </c>
      <c r="Y6" s="90" t="s">
        <v>11</v>
      </c>
      <c r="Z6" s="90" t="s">
        <v>6</v>
      </c>
      <c r="AA6" s="90" t="s">
        <v>5</v>
      </c>
      <c r="AB6" s="90" t="s">
        <v>22</v>
      </c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</row>
    <row r="7" spans="1:269" s="15" customFormat="1" ht="12" customHeight="1" x14ac:dyDescent="0.2">
      <c r="A7" s="88"/>
      <c r="B7" s="89"/>
      <c r="C7" s="89"/>
      <c r="D7" s="88"/>
      <c r="E7" s="89"/>
      <c r="F7" s="90"/>
      <c r="G7" s="90"/>
      <c r="H7" s="89"/>
      <c r="I7" s="91"/>
      <c r="J7" s="89"/>
      <c r="K7" s="89"/>
      <c r="L7" s="89"/>
      <c r="M7" s="89"/>
      <c r="N7" s="89"/>
      <c r="O7" s="90"/>
      <c r="P7" s="90"/>
      <c r="Q7" s="90"/>
      <c r="R7" s="90"/>
      <c r="S7" s="89"/>
      <c r="T7" s="95"/>
      <c r="U7" s="93"/>
      <c r="V7" s="93"/>
      <c r="W7" s="93"/>
      <c r="X7" s="93"/>
      <c r="Y7" s="90"/>
      <c r="Z7" s="90"/>
      <c r="AA7" s="90"/>
      <c r="AB7" s="90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</row>
    <row r="8" spans="1:269" s="15" customFormat="1" ht="156.75" customHeight="1" x14ac:dyDescent="0.2">
      <c r="A8" s="88"/>
      <c r="B8" s="89"/>
      <c r="C8" s="89"/>
      <c r="D8" s="88"/>
      <c r="E8" s="89"/>
      <c r="F8" s="90"/>
      <c r="G8" s="90"/>
      <c r="H8" s="89"/>
      <c r="I8" s="91"/>
      <c r="J8" s="89"/>
      <c r="K8" s="89"/>
      <c r="L8" s="89"/>
      <c r="M8" s="89"/>
      <c r="N8" s="89"/>
      <c r="O8" s="90"/>
      <c r="P8" s="90"/>
      <c r="Q8" s="90"/>
      <c r="R8" s="90"/>
      <c r="S8" s="89"/>
      <c r="T8" s="95"/>
      <c r="U8" s="94"/>
      <c r="V8" s="94"/>
      <c r="W8" s="94"/>
      <c r="X8" s="94"/>
      <c r="Y8" s="90"/>
      <c r="Z8" s="90"/>
      <c r="AA8" s="90"/>
      <c r="AB8" s="90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</row>
    <row r="9" spans="1:269" s="14" customFormat="1" x14ac:dyDescent="0.2">
      <c r="A9" s="18">
        <v>1</v>
      </c>
      <c r="B9" s="14">
        <v>2</v>
      </c>
      <c r="C9" s="18">
        <v>3</v>
      </c>
      <c r="D9" s="14">
        <v>4</v>
      </c>
      <c r="E9" s="14">
        <v>5</v>
      </c>
      <c r="F9" s="18">
        <v>6</v>
      </c>
      <c r="G9" s="14">
        <v>7</v>
      </c>
      <c r="H9" s="14">
        <v>8</v>
      </c>
      <c r="I9" s="18">
        <v>9</v>
      </c>
      <c r="J9" s="14">
        <v>10</v>
      </c>
      <c r="K9" s="14">
        <v>11</v>
      </c>
      <c r="L9" s="18">
        <v>12</v>
      </c>
      <c r="M9" s="14">
        <v>13</v>
      </c>
      <c r="N9" s="14">
        <v>14</v>
      </c>
      <c r="O9" s="18">
        <v>15</v>
      </c>
      <c r="P9" s="14">
        <v>16</v>
      </c>
      <c r="Q9" s="14">
        <v>17</v>
      </c>
      <c r="R9" s="18">
        <v>18</v>
      </c>
      <c r="S9" s="14">
        <v>19</v>
      </c>
      <c r="T9" s="14">
        <v>20</v>
      </c>
      <c r="U9" s="18">
        <v>21</v>
      </c>
      <c r="V9" s="14">
        <v>22</v>
      </c>
      <c r="W9" s="14">
        <v>23</v>
      </c>
      <c r="X9" s="18">
        <v>24</v>
      </c>
      <c r="Y9" s="14">
        <v>25</v>
      </c>
      <c r="Z9" s="14">
        <v>26</v>
      </c>
      <c r="AA9" s="18">
        <v>27</v>
      </c>
      <c r="AB9" s="14">
        <v>28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</row>
    <row r="10" spans="1:269" s="1" customFormat="1" ht="57" x14ac:dyDescent="0.2">
      <c r="A10" s="16" t="s">
        <v>151</v>
      </c>
      <c r="B10" s="15" t="s">
        <v>27</v>
      </c>
      <c r="C10" s="15" t="s">
        <v>152</v>
      </c>
      <c r="D10" s="16" t="s">
        <v>28</v>
      </c>
      <c r="E10" s="15" t="s">
        <v>23</v>
      </c>
      <c r="F10" s="15" t="s">
        <v>29</v>
      </c>
      <c r="G10" s="15" t="s">
        <v>30</v>
      </c>
      <c r="H10" s="15" t="s">
        <v>31</v>
      </c>
      <c r="I10" s="27">
        <v>1</v>
      </c>
      <c r="J10" s="15" t="s">
        <v>32</v>
      </c>
      <c r="K10" s="15">
        <v>1.35</v>
      </c>
      <c r="L10" s="27">
        <v>1.35</v>
      </c>
      <c r="M10" s="15" t="s">
        <v>24</v>
      </c>
      <c r="N10" s="15">
        <v>3</v>
      </c>
      <c r="O10" s="15" t="s">
        <v>153</v>
      </c>
      <c r="P10" s="15" t="s">
        <v>154</v>
      </c>
      <c r="Q10" s="15" t="s">
        <v>33</v>
      </c>
      <c r="R10" s="15" t="s">
        <v>25</v>
      </c>
      <c r="S10" s="15" t="s">
        <v>34</v>
      </c>
      <c r="T10" s="16" t="s">
        <v>35</v>
      </c>
      <c r="U10" s="80">
        <v>0</v>
      </c>
      <c r="V10" s="81">
        <f>ROUND(U10,2)*L10</f>
        <v>0</v>
      </c>
      <c r="W10" s="81">
        <f t="shared" ref="W10:W73" si="0">ROUND(V10*0.18,2)</f>
        <v>0</v>
      </c>
      <c r="X10" s="81">
        <f t="shared" ref="X10" si="1">V10+W10</f>
        <v>0</v>
      </c>
      <c r="Y10" s="4">
        <v>42551</v>
      </c>
      <c r="Z10" s="15"/>
      <c r="AA10" s="15" t="s">
        <v>36</v>
      </c>
      <c r="AB10" s="6">
        <v>68</v>
      </c>
    </row>
    <row r="11" spans="1:269" s="1" customFormat="1" ht="42.75" x14ac:dyDescent="0.2">
      <c r="A11" s="19">
        <f>A10+1</f>
        <v>2</v>
      </c>
      <c r="B11" s="15" t="s">
        <v>37</v>
      </c>
      <c r="C11" s="15" t="s">
        <v>155</v>
      </c>
      <c r="D11" s="16" t="s">
        <v>38</v>
      </c>
      <c r="E11" s="15" t="s">
        <v>39</v>
      </c>
      <c r="F11" s="15" t="s">
        <v>40</v>
      </c>
      <c r="G11" s="15" t="s">
        <v>41</v>
      </c>
      <c r="H11" s="15" t="s">
        <v>42</v>
      </c>
      <c r="I11" s="27">
        <v>14</v>
      </c>
      <c r="J11" s="15" t="s">
        <v>32</v>
      </c>
      <c r="K11" s="15">
        <v>0.52</v>
      </c>
      <c r="L11" s="27">
        <v>7.28</v>
      </c>
      <c r="M11" s="15" t="s">
        <v>24</v>
      </c>
      <c r="N11" s="15">
        <v>4</v>
      </c>
      <c r="O11" s="15" t="s">
        <v>156</v>
      </c>
      <c r="P11" s="15" t="s">
        <v>157</v>
      </c>
      <c r="Q11" s="15" t="s">
        <v>24</v>
      </c>
      <c r="R11" s="15" t="s">
        <v>25</v>
      </c>
      <c r="S11" s="15" t="s">
        <v>34</v>
      </c>
      <c r="T11" s="16" t="s">
        <v>35</v>
      </c>
      <c r="U11" s="80">
        <v>0</v>
      </c>
      <c r="V11" s="81">
        <f t="shared" ref="V11:V12" si="2">ROUND(U11,2)*L11</f>
        <v>0</v>
      </c>
      <c r="W11" s="81">
        <f t="shared" si="0"/>
        <v>0</v>
      </c>
      <c r="X11" s="81">
        <f t="shared" ref="X11:X13" si="3">V11+W11</f>
        <v>0</v>
      </c>
      <c r="Y11" s="4">
        <v>42551</v>
      </c>
      <c r="Z11" s="15"/>
      <c r="AA11" s="15" t="s">
        <v>43</v>
      </c>
      <c r="AB11" s="6">
        <v>284.94</v>
      </c>
    </row>
    <row r="12" spans="1:269" s="1" customFormat="1" ht="42.75" x14ac:dyDescent="0.2">
      <c r="A12" s="19">
        <f t="shared" ref="A12:A75" si="4">A11+1</f>
        <v>3</v>
      </c>
      <c r="B12" s="15" t="s">
        <v>44</v>
      </c>
      <c r="C12" s="15" t="s">
        <v>155</v>
      </c>
      <c r="D12" s="16" t="s">
        <v>38</v>
      </c>
      <c r="E12" s="15" t="s">
        <v>39</v>
      </c>
      <c r="F12" s="15" t="s">
        <v>45</v>
      </c>
      <c r="G12" s="15" t="s">
        <v>46</v>
      </c>
      <c r="H12" s="15" t="s">
        <v>42</v>
      </c>
      <c r="I12" s="27">
        <v>40</v>
      </c>
      <c r="J12" s="15" t="s">
        <v>32</v>
      </c>
      <c r="K12" s="15">
        <v>0.66</v>
      </c>
      <c r="L12" s="27">
        <v>26.4</v>
      </c>
      <c r="M12" s="15" t="s">
        <v>24</v>
      </c>
      <c r="N12" s="15">
        <v>4</v>
      </c>
      <c r="O12" s="15" t="s">
        <v>156</v>
      </c>
      <c r="P12" s="15" t="s">
        <v>157</v>
      </c>
      <c r="Q12" s="15" t="s">
        <v>24</v>
      </c>
      <c r="R12" s="15" t="s">
        <v>25</v>
      </c>
      <c r="S12" s="15" t="s">
        <v>34</v>
      </c>
      <c r="T12" s="16" t="s">
        <v>35</v>
      </c>
      <c r="U12" s="80">
        <v>0</v>
      </c>
      <c r="V12" s="81">
        <f t="shared" si="2"/>
        <v>0</v>
      </c>
      <c r="W12" s="81">
        <f t="shared" si="0"/>
        <v>0</v>
      </c>
      <c r="X12" s="81">
        <f t="shared" si="3"/>
        <v>0</v>
      </c>
      <c r="Y12" s="4">
        <v>42551</v>
      </c>
      <c r="Z12" s="15"/>
      <c r="AA12" s="15" t="s">
        <v>43</v>
      </c>
      <c r="AB12" s="6">
        <v>1033.3</v>
      </c>
    </row>
    <row r="13" spans="1:269" s="1" customFormat="1" ht="42.75" x14ac:dyDescent="0.2">
      <c r="A13" s="19">
        <f t="shared" si="4"/>
        <v>4</v>
      </c>
      <c r="B13" s="15" t="s">
        <v>47</v>
      </c>
      <c r="C13" s="15" t="s">
        <v>155</v>
      </c>
      <c r="D13" s="16" t="s">
        <v>38</v>
      </c>
      <c r="E13" s="15" t="s">
        <v>39</v>
      </c>
      <c r="F13" s="15" t="s">
        <v>48</v>
      </c>
      <c r="G13" s="15" t="s">
        <v>49</v>
      </c>
      <c r="H13" s="15" t="s">
        <v>42</v>
      </c>
      <c r="I13" s="27">
        <v>14</v>
      </c>
      <c r="J13" s="15" t="s">
        <v>32</v>
      </c>
      <c r="K13" s="15">
        <v>0.68</v>
      </c>
      <c r="L13" s="27">
        <v>9.52</v>
      </c>
      <c r="M13" s="15" t="s">
        <v>24</v>
      </c>
      <c r="N13" s="15">
        <v>4</v>
      </c>
      <c r="O13" s="15" t="s">
        <v>156</v>
      </c>
      <c r="P13" s="15" t="s">
        <v>157</v>
      </c>
      <c r="Q13" s="15" t="s">
        <v>24</v>
      </c>
      <c r="R13" s="15" t="s">
        <v>25</v>
      </c>
      <c r="S13" s="15" t="s">
        <v>34</v>
      </c>
      <c r="T13" s="16" t="s">
        <v>35</v>
      </c>
      <c r="U13" s="80">
        <v>0</v>
      </c>
      <c r="V13" s="81">
        <f>ROUND(U13,2)*L13</f>
        <v>0</v>
      </c>
      <c r="W13" s="81">
        <f t="shared" si="0"/>
        <v>0</v>
      </c>
      <c r="X13" s="81">
        <f t="shared" si="3"/>
        <v>0</v>
      </c>
      <c r="Y13" s="4">
        <v>42551</v>
      </c>
      <c r="Z13" s="15"/>
      <c r="AA13" s="15" t="s">
        <v>43</v>
      </c>
      <c r="AB13" s="6">
        <v>372.61</v>
      </c>
    </row>
    <row r="14" spans="1:269" s="1" customFormat="1" ht="42.75" x14ac:dyDescent="0.2">
      <c r="A14" s="19">
        <f t="shared" si="4"/>
        <v>5</v>
      </c>
      <c r="B14" s="15" t="s">
        <v>50</v>
      </c>
      <c r="C14" s="15" t="s">
        <v>155</v>
      </c>
      <c r="D14" s="16" t="s">
        <v>38</v>
      </c>
      <c r="E14" s="15" t="s">
        <v>39</v>
      </c>
      <c r="F14" s="15" t="s">
        <v>51</v>
      </c>
      <c r="G14" s="15" t="s">
        <v>52</v>
      </c>
      <c r="H14" s="15" t="s">
        <v>42</v>
      </c>
      <c r="I14" s="27">
        <v>40</v>
      </c>
      <c r="J14" s="15" t="s">
        <v>32</v>
      </c>
      <c r="K14" s="15">
        <v>0.94</v>
      </c>
      <c r="L14" s="27">
        <v>37.6</v>
      </c>
      <c r="M14" s="15" t="s">
        <v>24</v>
      </c>
      <c r="N14" s="15">
        <v>4</v>
      </c>
      <c r="O14" s="15" t="s">
        <v>156</v>
      </c>
      <c r="P14" s="15" t="s">
        <v>157</v>
      </c>
      <c r="Q14" s="15" t="s">
        <v>24</v>
      </c>
      <c r="R14" s="15" t="s">
        <v>25</v>
      </c>
      <c r="S14" s="15" t="s">
        <v>34</v>
      </c>
      <c r="T14" s="16" t="s">
        <v>35</v>
      </c>
      <c r="U14" s="80">
        <v>0</v>
      </c>
      <c r="V14" s="81">
        <f t="shared" ref="V14:V77" si="5">ROUND(U14,2)*L14</f>
        <v>0</v>
      </c>
      <c r="W14" s="81">
        <f t="shared" si="0"/>
        <v>0</v>
      </c>
      <c r="X14" s="81">
        <f t="shared" ref="X14:X77" si="6">V14+W14</f>
        <v>0</v>
      </c>
      <c r="Y14" s="4">
        <v>42551</v>
      </c>
      <c r="Z14" s="15"/>
      <c r="AA14" s="15" t="s">
        <v>43</v>
      </c>
      <c r="AB14" s="6">
        <v>1471.66</v>
      </c>
    </row>
    <row r="15" spans="1:269" s="1" customFormat="1" ht="42.75" x14ac:dyDescent="0.2">
      <c r="A15" s="19">
        <f t="shared" si="4"/>
        <v>6</v>
      </c>
      <c r="B15" s="15" t="s">
        <v>53</v>
      </c>
      <c r="C15" s="15" t="s">
        <v>155</v>
      </c>
      <c r="D15" s="16" t="s">
        <v>38</v>
      </c>
      <c r="E15" s="15" t="s">
        <v>39</v>
      </c>
      <c r="F15" s="15" t="s">
        <v>54</v>
      </c>
      <c r="G15" s="15" t="s">
        <v>55</v>
      </c>
      <c r="H15" s="15" t="s">
        <v>42</v>
      </c>
      <c r="I15" s="27">
        <v>40</v>
      </c>
      <c r="J15" s="15" t="s">
        <v>32</v>
      </c>
      <c r="K15" s="15">
        <v>0.82</v>
      </c>
      <c r="L15" s="27">
        <v>32.799999999999997</v>
      </c>
      <c r="M15" s="15" t="s">
        <v>24</v>
      </c>
      <c r="N15" s="15">
        <v>4</v>
      </c>
      <c r="O15" s="15" t="s">
        <v>156</v>
      </c>
      <c r="P15" s="15" t="s">
        <v>157</v>
      </c>
      <c r="Q15" s="15" t="s">
        <v>24</v>
      </c>
      <c r="R15" s="15" t="s">
        <v>25</v>
      </c>
      <c r="S15" s="15" t="s">
        <v>34</v>
      </c>
      <c r="T15" s="16" t="s">
        <v>35</v>
      </c>
      <c r="U15" s="80">
        <v>0</v>
      </c>
      <c r="V15" s="81">
        <f t="shared" si="5"/>
        <v>0</v>
      </c>
      <c r="W15" s="81">
        <f t="shared" si="0"/>
        <v>0</v>
      </c>
      <c r="X15" s="81">
        <f t="shared" si="6"/>
        <v>0</v>
      </c>
      <c r="Y15" s="4">
        <v>42551</v>
      </c>
      <c r="Z15" s="15"/>
      <c r="AA15" s="15" t="s">
        <v>43</v>
      </c>
      <c r="AB15" s="6">
        <v>1283.79</v>
      </c>
    </row>
    <row r="16" spans="1:269" s="1" customFormat="1" ht="42.75" x14ac:dyDescent="0.2">
      <c r="A16" s="19">
        <f t="shared" si="4"/>
        <v>7</v>
      </c>
      <c r="B16" s="15" t="s">
        <v>56</v>
      </c>
      <c r="C16" s="15" t="s">
        <v>155</v>
      </c>
      <c r="D16" s="16" t="s">
        <v>38</v>
      </c>
      <c r="E16" s="15" t="s">
        <v>39</v>
      </c>
      <c r="F16" s="15" t="s">
        <v>57</v>
      </c>
      <c r="G16" s="15" t="s">
        <v>58</v>
      </c>
      <c r="H16" s="15" t="s">
        <v>42</v>
      </c>
      <c r="I16" s="27">
        <v>80</v>
      </c>
      <c r="J16" s="15" t="s">
        <v>32</v>
      </c>
      <c r="K16" s="15">
        <v>1.1299999999999999</v>
      </c>
      <c r="L16" s="27">
        <v>90.4</v>
      </c>
      <c r="M16" s="15" t="s">
        <v>24</v>
      </c>
      <c r="N16" s="15">
        <v>4</v>
      </c>
      <c r="O16" s="15" t="s">
        <v>156</v>
      </c>
      <c r="P16" s="15" t="s">
        <v>157</v>
      </c>
      <c r="Q16" s="15" t="s">
        <v>24</v>
      </c>
      <c r="R16" s="15" t="s">
        <v>25</v>
      </c>
      <c r="S16" s="15" t="s">
        <v>34</v>
      </c>
      <c r="T16" s="16" t="s">
        <v>35</v>
      </c>
      <c r="U16" s="80">
        <v>0</v>
      </c>
      <c r="V16" s="81">
        <f t="shared" si="5"/>
        <v>0</v>
      </c>
      <c r="W16" s="81">
        <f t="shared" si="0"/>
        <v>0</v>
      </c>
      <c r="X16" s="81">
        <f t="shared" si="6"/>
        <v>0</v>
      </c>
      <c r="Y16" s="4">
        <v>42551</v>
      </c>
      <c r="Z16" s="15"/>
      <c r="AA16" s="15" t="s">
        <v>43</v>
      </c>
      <c r="AB16" s="6">
        <v>3538.26</v>
      </c>
    </row>
    <row r="17" spans="1:28" s="1" customFormat="1" ht="42.75" x14ac:dyDescent="0.2">
      <c r="A17" s="19">
        <f t="shared" si="4"/>
        <v>8</v>
      </c>
      <c r="B17" s="15" t="s">
        <v>59</v>
      </c>
      <c r="C17" s="15" t="s">
        <v>155</v>
      </c>
      <c r="D17" s="16" t="s">
        <v>38</v>
      </c>
      <c r="E17" s="15" t="s">
        <v>39</v>
      </c>
      <c r="F17" s="15" t="s">
        <v>60</v>
      </c>
      <c r="G17" s="15" t="s">
        <v>61</v>
      </c>
      <c r="H17" s="15" t="s">
        <v>42</v>
      </c>
      <c r="I17" s="27">
        <v>10</v>
      </c>
      <c r="J17" s="15" t="s">
        <v>32</v>
      </c>
      <c r="K17" s="15">
        <v>2.39</v>
      </c>
      <c r="L17" s="27">
        <v>23.9</v>
      </c>
      <c r="M17" s="15" t="s">
        <v>24</v>
      </c>
      <c r="N17" s="15">
        <v>4</v>
      </c>
      <c r="O17" s="15" t="s">
        <v>156</v>
      </c>
      <c r="P17" s="15" t="s">
        <v>157</v>
      </c>
      <c r="Q17" s="15" t="s">
        <v>24</v>
      </c>
      <c r="R17" s="15" t="s">
        <v>25</v>
      </c>
      <c r="S17" s="15" t="s">
        <v>34</v>
      </c>
      <c r="T17" s="16" t="s">
        <v>35</v>
      </c>
      <c r="U17" s="80">
        <v>0</v>
      </c>
      <c r="V17" s="81">
        <f t="shared" si="5"/>
        <v>0</v>
      </c>
      <c r="W17" s="81">
        <f t="shared" si="0"/>
        <v>0</v>
      </c>
      <c r="X17" s="81">
        <f t="shared" si="6"/>
        <v>0</v>
      </c>
      <c r="Y17" s="4">
        <v>42551</v>
      </c>
      <c r="Z17" s="15"/>
      <c r="AA17" s="15" t="s">
        <v>43</v>
      </c>
      <c r="AB17" s="6">
        <v>935.45</v>
      </c>
    </row>
    <row r="18" spans="1:28" s="1" customFormat="1" ht="42.75" x14ac:dyDescent="0.2">
      <c r="A18" s="19">
        <f t="shared" si="4"/>
        <v>9</v>
      </c>
      <c r="B18" s="15" t="s">
        <v>62</v>
      </c>
      <c r="C18" s="15" t="s">
        <v>155</v>
      </c>
      <c r="D18" s="16" t="s">
        <v>38</v>
      </c>
      <c r="E18" s="15" t="s">
        <v>39</v>
      </c>
      <c r="F18" s="15" t="s">
        <v>63</v>
      </c>
      <c r="G18" s="15" t="s">
        <v>64</v>
      </c>
      <c r="H18" s="15" t="s">
        <v>42</v>
      </c>
      <c r="I18" s="27">
        <v>40</v>
      </c>
      <c r="J18" s="15" t="s">
        <v>32</v>
      </c>
      <c r="K18" s="15">
        <v>2.8</v>
      </c>
      <c r="L18" s="27">
        <v>112</v>
      </c>
      <c r="M18" s="15" t="s">
        <v>24</v>
      </c>
      <c r="N18" s="15">
        <v>4</v>
      </c>
      <c r="O18" s="15" t="s">
        <v>156</v>
      </c>
      <c r="P18" s="15" t="s">
        <v>157</v>
      </c>
      <c r="Q18" s="15" t="s">
        <v>24</v>
      </c>
      <c r="R18" s="15" t="s">
        <v>25</v>
      </c>
      <c r="S18" s="15" t="s">
        <v>34</v>
      </c>
      <c r="T18" s="16" t="s">
        <v>35</v>
      </c>
      <c r="U18" s="80">
        <v>0</v>
      </c>
      <c r="V18" s="81">
        <f t="shared" si="5"/>
        <v>0</v>
      </c>
      <c r="W18" s="81">
        <f t="shared" si="0"/>
        <v>0</v>
      </c>
      <c r="X18" s="81">
        <f t="shared" si="6"/>
        <v>0</v>
      </c>
      <c r="Y18" s="4">
        <v>42551</v>
      </c>
      <c r="Z18" s="15"/>
      <c r="AA18" s="15" t="s">
        <v>43</v>
      </c>
      <c r="AB18" s="6">
        <v>4383.68</v>
      </c>
    </row>
    <row r="19" spans="1:28" s="1" customFormat="1" ht="42.75" x14ac:dyDescent="0.2">
      <c r="A19" s="19">
        <f t="shared" si="4"/>
        <v>10</v>
      </c>
      <c r="B19" s="15" t="s">
        <v>65</v>
      </c>
      <c r="C19" s="15" t="s">
        <v>155</v>
      </c>
      <c r="D19" s="16" t="s">
        <v>38</v>
      </c>
      <c r="E19" s="15" t="s">
        <v>39</v>
      </c>
      <c r="F19" s="15" t="s">
        <v>66</v>
      </c>
      <c r="G19" s="15" t="s">
        <v>67</v>
      </c>
      <c r="H19" s="15" t="s">
        <v>42</v>
      </c>
      <c r="I19" s="27">
        <v>100</v>
      </c>
      <c r="J19" s="15" t="s">
        <v>32</v>
      </c>
      <c r="K19" s="15">
        <v>4.03</v>
      </c>
      <c r="L19" s="27">
        <v>403</v>
      </c>
      <c r="M19" s="15" t="s">
        <v>24</v>
      </c>
      <c r="N19" s="15">
        <v>4</v>
      </c>
      <c r="O19" s="15" t="s">
        <v>156</v>
      </c>
      <c r="P19" s="15" t="s">
        <v>157</v>
      </c>
      <c r="Q19" s="15" t="s">
        <v>24</v>
      </c>
      <c r="R19" s="15" t="s">
        <v>25</v>
      </c>
      <c r="S19" s="15" t="s">
        <v>34</v>
      </c>
      <c r="T19" s="16" t="s">
        <v>35</v>
      </c>
      <c r="U19" s="80">
        <v>0</v>
      </c>
      <c r="V19" s="81">
        <f t="shared" si="5"/>
        <v>0</v>
      </c>
      <c r="W19" s="81">
        <f t="shared" si="0"/>
        <v>0</v>
      </c>
      <c r="X19" s="81">
        <f t="shared" si="6"/>
        <v>0</v>
      </c>
      <c r="Y19" s="4">
        <v>42551</v>
      </c>
      <c r="Z19" s="15"/>
      <c r="AA19" s="15" t="s">
        <v>43</v>
      </c>
      <c r="AB19" s="6">
        <v>15773.42</v>
      </c>
    </row>
    <row r="20" spans="1:28" s="1" customFormat="1" ht="42.75" x14ac:dyDescent="0.2">
      <c r="A20" s="19">
        <f t="shared" si="4"/>
        <v>11</v>
      </c>
      <c r="B20" s="15" t="s">
        <v>68</v>
      </c>
      <c r="C20" s="15" t="s">
        <v>155</v>
      </c>
      <c r="D20" s="16" t="s">
        <v>38</v>
      </c>
      <c r="E20" s="15" t="s">
        <v>39</v>
      </c>
      <c r="F20" s="15" t="s">
        <v>69</v>
      </c>
      <c r="G20" s="15" t="s">
        <v>70</v>
      </c>
      <c r="H20" s="15" t="s">
        <v>71</v>
      </c>
      <c r="I20" s="27">
        <v>10</v>
      </c>
      <c r="J20" s="15" t="s">
        <v>32</v>
      </c>
      <c r="K20" s="15">
        <v>1.3</v>
      </c>
      <c r="L20" s="27">
        <v>13</v>
      </c>
      <c r="M20" s="15" t="s">
        <v>24</v>
      </c>
      <c r="N20" s="15">
        <v>4</v>
      </c>
      <c r="O20" s="15" t="s">
        <v>156</v>
      </c>
      <c r="P20" s="15" t="s">
        <v>157</v>
      </c>
      <c r="Q20" s="15" t="s">
        <v>24</v>
      </c>
      <c r="R20" s="15" t="s">
        <v>25</v>
      </c>
      <c r="S20" s="15" t="s">
        <v>34</v>
      </c>
      <c r="T20" s="16" t="s">
        <v>35</v>
      </c>
      <c r="U20" s="80">
        <v>0</v>
      </c>
      <c r="V20" s="81">
        <f t="shared" si="5"/>
        <v>0</v>
      </c>
      <c r="W20" s="81">
        <f t="shared" si="0"/>
        <v>0</v>
      </c>
      <c r="X20" s="81">
        <f t="shared" si="6"/>
        <v>0</v>
      </c>
      <c r="Y20" s="4">
        <v>42551</v>
      </c>
      <c r="Z20" s="15"/>
      <c r="AA20" s="15" t="s">
        <v>43</v>
      </c>
      <c r="AB20" s="6">
        <v>23.4</v>
      </c>
    </row>
    <row r="21" spans="1:28" s="1" customFormat="1" ht="42.75" x14ac:dyDescent="0.2">
      <c r="A21" s="19">
        <f t="shared" si="4"/>
        <v>12</v>
      </c>
      <c r="B21" s="15" t="s">
        <v>72</v>
      </c>
      <c r="C21" s="15" t="s">
        <v>155</v>
      </c>
      <c r="D21" s="16" t="s">
        <v>38</v>
      </c>
      <c r="E21" s="15" t="s">
        <v>39</v>
      </c>
      <c r="F21" s="15" t="s">
        <v>73</v>
      </c>
      <c r="G21" s="15" t="s">
        <v>74</v>
      </c>
      <c r="H21" s="15" t="s">
        <v>71</v>
      </c>
      <c r="I21" s="27">
        <v>10</v>
      </c>
      <c r="J21" s="15" t="s">
        <v>32</v>
      </c>
      <c r="K21" s="15">
        <v>0.77</v>
      </c>
      <c r="L21" s="27">
        <v>7.7</v>
      </c>
      <c r="M21" s="15" t="s">
        <v>24</v>
      </c>
      <c r="N21" s="15">
        <v>4</v>
      </c>
      <c r="O21" s="15" t="s">
        <v>156</v>
      </c>
      <c r="P21" s="15" t="s">
        <v>157</v>
      </c>
      <c r="Q21" s="15" t="s">
        <v>24</v>
      </c>
      <c r="R21" s="15" t="s">
        <v>25</v>
      </c>
      <c r="S21" s="15" t="s">
        <v>34</v>
      </c>
      <c r="T21" s="16" t="s">
        <v>35</v>
      </c>
      <c r="U21" s="80">
        <v>0</v>
      </c>
      <c r="V21" s="81">
        <f t="shared" si="5"/>
        <v>0</v>
      </c>
      <c r="W21" s="81">
        <f t="shared" si="0"/>
        <v>0</v>
      </c>
      <c r="X21" s="81">
        <f t="shared" si="6"/>
        <v>0</v>
      </c>
      <c r="Y21" s="4">
        <v>42551</v>
      </c>
      <c r="Z21" s="15"/>
      <c r="AA21" s="15" t="s">
        <v>43</v>
      </c>
      <c r="AB21" s="6">
        <v>301.38</v>
      </c>
    </row>
    <row r="22" spans="1:28" s="1" customFormat="1" ht="42.75" x14ac:dyDescent="0.2">
      <c r="A22" s="19">
        <f t="shared" si="4"/>
        <v>13</v>
      </c>
      <c r="B22" s="15" t="s">
        <v>75</v>
      </c>
      <c r="C22" s="15" t="s">
        <v>155</v>
      </c>
      <c r="D22" s="16" t="s">
        <v>38</v>
      </c>
      <c r="E22" s="15" t="s">
        <v>39</v>
      </c>
      <c r="F22" s="15" t="s">
        <v>29</v>
      </c>
      <c r="G22" s="15" t="s">
        <v>30</v>
      </c>
      <c r="H22" s="15" t="s">
        <v>31</v>
      </c>
      <c r="I22" s="27">
        <v>20</v>
      </c>
      <c r="J22" s="15" t="s">
        <v>32</v>
      </c>
      <c r="K22" s="15">
        <v>1.35</v>
      </c>
      <c r="L22" s="27">
        <v>27</v>
      </c>
      <c r="M22" s="15" t="s">
        <v>24</v>
      </c>
      <c r="N22" s="15">
        <v>4</v>
      </c>
      <c r="O22" s="15" t="s">
        <v>156</v>
      </c>
      <c r="P22" s="15" t="s">
        <v>157</v>
      </c>
      <c r="Q22" s="15" t="s">
        <v>24</v>
      </c>
      <c r="R22" s="15" t="s">
        <v>25</v>
      </c>
      <c r="S22" s="15" t="s">
        <v>34</v>
      </c>
      <c r="T22" s="16" t="s">
        <v>35</v>
      </c>
      <c r="U22" s="80">
        <v>0</v>
      </c>
      <c r="V22" s="81">
        <f t="shared" si="5"/>
        <v>0</v>
      </c>
      <c r="W22" s="81">
        <f t="shared" si="0"/>
        <v>0</v>
      </c>
      <c r="X22" s="81">
        <f t="shared" si="6"/>
        <v>0</v>
      </c>
      <c r="Y22" s="4">
        <v>42551</v>
      </c>
      <c r="Z22" s="15"/>
      <c r="AA22" s="15" t="s">
        <v>43</v>
      </c>
      <c r="AB22" s="6">
        <v>1056.78</v>
      </c>
    </row>
    <row r="23" spans="1:28" s="1" customFormat="1" ht="42.75" x14ac:dyDescent="0.2">
      <c r="A23" s="19">
        <f t="shared" si="4"/>
        <v>14</v>
      </c>
      <c r="B23" s="15" t="s">
        <v>76</v>
      </c>
      <c r="C23" s="15" t="s">
        <v>155</v>
      </c>
      <c r="D23" s="16" t="s">
        <v>38</v>
      </c>
      <c r="E23" s="15" t="s">
        <v>39</v>
      </c>
      <c r="F23" s="15" t="s">
        <v>77</v>
      </c>
      <c r="G23" s="15" t="s">
        <v>78</v>
      </c>
      <c r="H23" s="15" t="s">
        <v>31</v>
      </c>
      <c r="I23" s="27">
        <v>20</v>
      </c>
      <c r="J23" s="15" t="s">
        <v>32</v>
      </c>
      <c r="K23" s="15">
        <v>1.96</v>
      </c>
      <c r="L23" s="27">
        <v>39.200000000000003</v>
      </c>
      <c r="M23" s="15" t="s">
        <v>24</v>
      </c>
      <c r="N23" s="15">
        <v>4</v>
      </c>
      <c r="O23" s="15" t="s">
        <v>156</v>
      </c>
      <c r="P23" s="15" t="s">
        <v>157</v>
      </c>
      <c r="Q23" s="15" t="s">
        <v>24</v>
      </c>
      <c r="R23" s="15" t="s">
        <v>25</v>
      </c>
      <c r="S23" s="15" t="s">
        <v>34</v>
      </c>
      <c r="T23" s="16" t="s">
        <v>35</v>
      </c>
      <c r="U23" s="80">
        <v>0</v>
      </c>
      <c r="V23" s="81">
        <f t="shared" si="5"/>
        <v>0</v>
      </c>
      <c r="W23" s="81">
        <f t="shared" si="0"/>
        <v>0</v>
      </c>
      <c r="X23" s="81">
        <f t="shared" si="6"/>
        <v>0</v>
      </c>
      <c r="Y23" s="4">
        <v>42551</v>
      </c>
      <c r="Z23" s="15"/>
      <c r="AA23" s="15" t="s">
        <v>43</v>
      </c>
      <c r="AB23" s="6">
        <v>1534.29</v>
      </c>
    </row>
    <row r="24" spans="1:28" s="1" customFormat="1" ht="42.75" x14ac:dyDescent="0.2">
      <c r="A24" s="19">
        <f t="shared" si="4"/>
        <v>15</v>
      </c>
      <c r="B24" s="15" t="s">
        <v>79</v>
      </c>
      <c r="C24" s="15" t="s">
        <v>155</v>
      </c>
      <c r="D24" s="16" t="s">
        <v>38</v>
      </c>
      <c r="E24" s="15" t="s">
        <v>39</v>
      </c>
      <c r="F24" s="15" t="s">
        <v>80</v>
      </c>
      <c r="G24" s="15" t="s">
        <v>81</v>
      </c>
      <c r="H24" s="15" t="s">
        <v>71</v>
      </c>
      <c r="I24" s="27">
        <v>10</v>
      </c>
      <c r="J24" s="15" t="s">
        <v>32</v>
      </c>
      <c r="K24" s="15">
        <v>0.32</v>
      </c>
      <c r="L24" s="27">
        <v>3.2</v>
      </c>
      <c r="M24" s="15" t="s">
        <v>24</v>
      </c>
      <c r="N24" s="15">
        <v>4</v>
      </c>
      <c r="O24" s="15" t="s">
        <v>156</v>
      </c>
      <c r="P24" s="15" t="s">
        <v>157</v>
      </c>
      <c r="Q24" s="15" t="s">
        <v>24</v>
      </c>
      <c r="R24" s="15" t="s">
        <v>25</v>
      </c>
      <c r="S24" s="15" t="s">
        <v>34</v>
      </c>
      <c r="T24" s="16" t="s">
        <v>35</v>
      </c>
      <c r="U24" s="80">
        <v>0</v>
      </c>
      <c r="V24" s="81">
        <f t="shared" si="5"/>
        <v>0</v>
      </c>
      <c r="W24" s="81">
        <f t="shared" si="0"/>
        <v>0</v>
      </c>
      <c r="X24" s="81">
        <f t="shared" si="6"/>
        <v>0</v>
      </c>
      <c r="Y24" s="4">
        <v>42551</v>
      </c>
      <c r="Z24" s="15"/>
      <c r="AA24" s="15" t="s">
        <v>43</v>
      </c>
      <c r="AB24" s="6">
        <v>5.76</v>
      </c>
    </row>
    <row r="25" spans="1:28" s="1" customFormat="1" ht="42.75" x14ac:dyDescent="0.2">
      <c r="A25" s="19">
        <f t="shared" si="4"/>
        <v>16</v>
      </c>
      <c r="B25" s="15" t="s">
        <v>82</v>
      </c>
      <c r="C25" s="15" t="s">
        <v>155</v>
      </c>
      <c r="D25" s="16" t="s">
        <v>38</v>
      </c>
      <c r="E25" s="15" t="s">
        <v>39</v>
      </c>
      <c r="F25" s="15" t="s">
        <v>83</v>
      </c>
      <c r="G25" s="15" t="s">
        <v>84</v>
      </c>
      <c r="H25" s="15" t="s">
        <v>71</v>
      </c>
      <c r="I25" s="27">
        <v>10</v>
      </c>
      <c r="J25" s="15" t="s">
        <v>32</v>
      </c>
      <c r="K25" s="15">
        <v>0.45</v>
      </c>
      <c r="L25" s="27">
        <v>4.5</v>
      </c>
      <c r="M25" s="15" t="s">
        <v>24</v>
      </c>
      <c r="N25" s="15">
        <v>4</v>
      </c>
      <c r="O25" s="15" t="s">
        <v>156</v>
      </c>
      <c r="P25" s="15" t="s">
        <v>157</v>
      </c>
      <c r="Q25" s="15" t="s">
        <v>24</v>
      </c>
      <c r="R25" s="15" t="s">
        <v>25</v>
      </c>
      <c r="S25" s="15" t="s">
        <v>34</v>
      </c>
      <c r="T25" s="16" t="s">
        <v>35</v>
      </c>
      <c r="U25" s="80">
        <v>0</v>
      </c>
      <c r="V25" s="81">
        <f t="shared" si="5"/>
        <v>0</v>
      </c>
      <c r="W25" s="81">
        <f t="shared" si="0"/>
        <v>0</v>
      </c>
      <c r="X25" s="81">
        <f t="shared" si="6"/>
        <v>0</v>
      </c>
      <c r="Y25" s="4">
        <v>42551</v>
      </c>
      <c r="Z25" s="15"/>
      <c r="AA25" s="15" t="s">
        <v>43</v>
      </c>
      <c r="AB25" s="6">
        <v>8.1</v>
      </c>
    </row>
    <row r="26" spans="1:28" s="1" customFormat="1" ht="42.75" x14ac:dyDescent="0.2">
      <c r="A26" s="19">
        <f t="shared" si="4"/>
        <v>17</v>
      </c>
      <c r="B26" s="15" t="s">
        <v>85</v>
      </c>
      <c r="C26" s="15" t="s">
        <v>155</v>
      </c>
      <c r="D26" s="16" t="s">
        <v>38</v>
      </c>
      <c r="E26" s="15" t="s">
        <v>39</v>
      </c>
      <c r="F26" s="15" t="s">
        <v>86</v>
      </c>
      <c r="G26" s="15" t="s">
        <v>87</v>
      </c>
      <c r="H26" s="15" t="s">
        <v>71</v>
      </c>
      <c r="I26" s="27">
        <v>20</v>
      </c>
      <c r="J26" s="15" t="s">
        <v>32</v>
      </c>
      <c r="K26" s="15">
        <v>0.17</v>
      </c>
      <c r="L26" s="27">
        <v>3.4</v>
      </c>
      <c r="M26" s="15" t="s">
        <v>24</v>
      </c>
      <c r="N26" s="15">
        <v>4</v>
      </c>
      <c r="O26" s="15" t="s">
        <v>156</v>
      </c>
      <c r="P26" s="15" t="s">
        <v>157</v>
      </c>
      <c r="Q26" s="15" t="s">
        <v>24</v>
      </c>
      <c r="R26" s="15" t="s">
        <v>25</v>
      </c>
      <c r="S26" s="15" t="s">
        <v>34</v>
      </c>
      <c r="T26" s="16" t="s">
        <v>35</v>
      </c>
      <c r="U26" s="80">
        <v>0</v>
      </c>
      <c r="V26" s="81">
        <f t="shared" si="5"/>
        <v>0</v>
      </c>
      <c r="W26" s="81">
        <f t="shared" si="0"/>
        <v>0</v>
      </c>
      <c r="X26" s="81">
        <f t="shared" si="6"/>
        <v>0</v>
      </c>
      <c r="Y26" s="4">
        <v>42551</v>
      </c>
      <c r="Z26" s="15"/>
      <c r="AA26" s="15" t="s">
        <v>43</v>
      </c>
      <c r="AB26" s="6">
        <v>6.12</v>
      </c>
    </row>
    <row r="27" spans="1:28" s="1" customFormat="1" ht="42.75" x14ac:dyDescent="0.2">
      <c r="A27" s="19">
        <f t="shared" si="4"/>
        <v>18</v>
      </c>
      <c r="B27" s="15" t="s">
        <v>88</v>
      </c>
      <c r="C27" s="15" t="s">
        <v>155</v>
      </c>
      <c r="D27" s="16" t="s">
        <v>38</v>
      </c>
      <c r="E27" s="15" t="s">
        <v>39</v>
      </c>
      <c r="F27" s="15" t="s">
        <v>89</v>
      </c>
      <c r="G27" s="15" t="s">
        <v>90</v>
      </c>
      <c r="H27" s="15" t="s">
        <v>42</v>
      </c>
      <c r="I27" s="27">
        <v>100</v>
      </c>
      <c r="J27" s="15" t="s">
        <v>26</v>
      </c>
      <c r="K27" s="15">
        <v>0.69</v>
      </c>
      <c r="L27" s="27">
        <v>69</v>
      </c>
      <c r="M27" s="15" t="s">
        <v>24</v>
      </c>
      <c r="N27" s="15">
        <v>4</v>
      </c>
      <c r="O27" s="15" t="s">
        <v>156</v>
      </c>
      <c r="P27" s="15" t="s">
        <v>157</v>
      </c>
      <c r="Q27" s="15" t="s">
        <v>24</v>
      </c>
      <c r="R27" s="15" t="s">
        <v>25</v>
      </c>
      <c r="S27" s="15" t="s">
        <v>34</v>
      </c>
      <c r="T27" s="16" t="s">
        <v>35</v>
      </c>
      <c r="U27" s="80">
        <v>0</v>
      </c>
      <c r="V27" s="81">
        <f t="shared" si="5"/>
        <v>0</v>
      </c>
      <c r="W27" s="81">
        <f t="shared" si="0"/>
        <v>0</v>
      </c>
      <c r="X27" s="81">
        <f t="shared" si="6"/>
        <v>0</v>
      </c>
      <c r="Y27" s="4">
        <v>42551</v>
      </c>
      <c r="Z27" s="15"/>
      <c r="AA27" s="15" t="s">
        <v>43</v>
      </c>
      <c r="AB27" s="6">
        <v>2700.66</v>
      </c>
    </row>
    <row r="28" spans="1:28" s="1" customFormat="1" ht="42.75" x14ac:dyDescent="0.2">
      <c r="A28" s="19">
        <f t="shared" si="4"/>
        <v>19</v>
      </c>
      <c r="B28" s="15" t="s">
        <v>91</v>
      </c>
      <c r="C28" s="15" t="s">
        <v>155</v>
      </c>
      <c r="D28" s="16" t="s">
        <v>38</v>
      </c>
      <c r="E28" s="15" t="s">
        <v>39</v>
      </c>
      <c r="F28" s="15" t="s">
        <v>92</v>
      </c>
      <c r="G28" s="15" t="s">
        <v>90</v>
      </c>
      <c r="H28" s="15" t="s">
        <v>42</v>
      </c>
      <c r="I28" s="27">
        <v>100</v>
      </c>
      <c r="J28" s="15" t="s">
        <v>26</v>
      </c>
      <c r="K28" s="15">
        <v>1.85</v>
      </c>
      <c r="L28" s="27">
        <v>185</v>
      </c>
      <c r="M28" s="15" t="s">
        <v>24</v>
      </c>
      <c r="N28" s="15">
        <v>4</v>
      </c>
      <c r="O28" s="15" t="s">
        <v>156</v>
      </c>
      <c r="P28" s="15" t="s">
        <v>157</v>
      </c>
      <c r="Q28" s="15" t="s">
        <v>24</v>
      </c>
      <c r="R28" s="15" t="s">
        <v>25</v>
      </c>
      <c r="S28" s="15" t="s">
        <v>34</v>
      </c>
      <c r="T28" s="16" t="s">
        <v>35</v>
      </c>
      <c r="U28" s="80">
        <v>0</v>
      </c>
      <c r="V28" s="81">
        <f t="shared" si="5"/>
        <v>0</v>
      </c>
      <c r="W28" s="81">
        <f t="shared" si="0"/>
        <v>0</v>
      </c>
      <c r="X28" s="81">
        <f t="shared" si="6"/>
        <v>0</v>
      </c>
      <c r="Y28" s="4">
        <v>42551</v>
      </c>
      <c r="Z28" s="15"/>
      <c r="AA28" s="15" t="s">
        <v>43</v>
      </c>
      <c r="AB28" s="6">
        <v>7240.9</v>
      </c>
    </row>
    <row r="29" spans="1:28" s="1" customFormat="1" ht="42.75" x14ac:dyDescent="0.2">
      <c r="A29" s="19">
        <f t="shared" si="4"/>
        <v>20</v>
      </c>
      <c r="B29" s="15" t="s">
        <v>93</v>
      </c>
      <c r="C29" s="15" t="s">
        <v>155</v>
      </c>
      <c r="D29" s="16" t="s">
        <v>38</v>
      </c>
      <c r="E29" s="15" t="s">
        <v>39</v>
      </c>
      <c r="F29" s="15" t="s">
        <v>94</v>
      </c>
      <c r="G29" s="15" t="s">
        <v>90</v>
      </c>
      <c r="H29" s="15" t="s">
        <v>42</v>
      </c>
      <c r="I29" s="27">
        <v>100</v>
      </c>
      <c r="J29" s="15" t="s">
        <v>26</v>
      </c>
      <c r="K29" s="15">
        <v>2.15</v>
      </c>
      <c r="L29" s="27">
        <v>215</v>
      </c>
      <c r="M29" s="15" t="s">
        <v>24</v>
      </c>
      <c r="N29" s="15">
        <v>4</v>
      </c>
      <c r="O29" s="15" t="s">
        <v>156</v>
      </c>
      <c r="P29" s="15" t="s">
        <v>157</v>
      </c>
      <c r="Q29" s="15" t="s">
        <v>24</v>
      </c>
      <c r="R29" s="15" t="s">
        <v>25</v>
      </c>
      <c r="S29" s="15" t="s">
        <v>34</v>
      </c>
      <c r="T29" s="16" t="s">
        <v>35</v>
      </c>
      <c r="U29" s="80">
        <v>0</v>
      </c>
      <c r="V29" s="81">
        <f t="shared" si="5"/>
        <v>0</v>
      </c>
      <c r="W29" s="81">
        <f t="shared" si="0"/>
        <v>0</v>
      </c>
      <c r="X29" s="81">
        <f t="shared" si="6"/>
        <v>0</v>
      </c>
      <c r="Y29" s="4">
        <v>42551</v>
      </c>
      <c r="Z29" s="15"/>
      <c r="AA29" s="15" t="s">
        <v>43</v>
      </c>
      <c r="AB29" s="6">
        <v>8415.1</v>
      </c>
    </row>
    <row r="30" spans="1:28" s="1" customFormat="1" ht="42.75" x14ac:dyDescent="0.2">
      <c r="A30" s="19">
        <f t="shared" si="4"/>
        <v>21</v>
      </c>
      <c r="B30" s="15" t="s">
        <v>95</v>
      </c>
      <c r="C30" s="15" t="s">
        <v>155</v>
      </c>
      <c r="D30" s="16" t="s">
        <v>38</v>
      </c>
      <c r="E30" s="15" t="s">
        <v>39</v>
      </c>
      <c r="F30" s="15" t="s">
        <v>96</v>
      </c>
      <c r="G30" s="15" t="s">
        <v>90</v>
      </c>
      <c r="H30" s="15" t="s">
        <v>42</v>
      </c>
      <c r="I30" s="27">
        <v>100</v>
      </c>
      <c r="J30" s="15" t="s">
        <v>26</v>
      </c>
      <c r="K30" s="15">
        <v>2.59</v>
      </c>
      <c r="L30" s="27">
        <v>259</v>
      </c>
      <c r="M30" s="15" t="s">
        <v>24</v>
      </c>
      <c r="N30" s="15">
        <v>4</v>
      </c>
      <c r="O30" s="15" t="s">
        <v>156</v>
      </c>
      <c r="P30" s="15" t="s">
        <v>157</v>
      </c>
      <c r="Q30" s="15" t="s">
        <v>24</v>
      </c>
      <c r="R30" s="15" t="s">
        <v>25</v>
      </c>
      <c r="S30" s="15" t="s">
        <v>34</v>
      </c>
      <c r="T30" s="16" t="s">
        <v>35</v>
      </c>
      <c r="U30" s="80">
        <v>0</v>
      </c>
      <c r="V30" s="81">
        <f t="shared" si="5"/>
        <v>0</v>
      </c>
      <c r="W30" s="81">
        <f t="shared" si="0"/>
        <v>0</v>
      </c>
      <c r="X30" s="81">
        <f t="shared" si="6"/>
        <v>0</v>
      </c>
      <c r="Y30" s="4">
        <v>42551</v>
      </c>
      <c r="Z30" s="15"/>
      <c r="AA30" s="15" t="s">
        <v>43</v>
      </c>
      <c r="AB30" s="6">
        <v>10137.26</v>
      </c>
    </row>
    <row r="31" spans="1:28" s="1" customFormat="1" ht="42.75" x14ac:dyDescent="0.2">
      <c r="A31" s="19">
        <f t="shared" si="4"/>
        <v>22</v>
      </c>
      <c r="B31" s="15" t="s">
        <v>97</v>
      </c>
      <c r="C31" s="15" t="s">
        <v>155</v>
      </c>
      <c r="D31" s="16" t="s">
        <v>38</v>
      </c>
      <c r="E31" s="15" t="s">
        <v>39</v>
      </c>
      <c r="F31" s="15" t="s">
        <v>98</v>
      </c>
      <c r="G31" s="15" t="s">
        <v>90</v>
      </c>
      <c r="H31" s="15" t="s">
        <v>42</v>
      </c>
      <c r="I31" s="27">
        <v>100</v>
      </c>
      <c r="J31" s="15" t="s">
        <v>26</v>
      </c>
      <c r="K31" s="15">
        <v>5.35</v>
      </c>
      <c r="L31" s="27">
        <v>535</v>
      </c>
      <c r="M31" s="15" t="s">
        <v>24</v>
      </c>
      <c r="N31" s="15">
        <v>4</v>
      </c>
      <c r="O31" s="15" t="s">
        <v>156</v>
      </c>
      <c r="P31" s="15" t="s">
        <v>157</v>
      </c>
      <c r="Q31" s="15" t="s">
        <v>24</v>
      </c>
      <c r="R31" s="15" t="s">
        <v>25</v>
      </c>
      <c r="S31" s="15" t="s">
        <v>34</v>
      </c>
      <c r="T31" s="16" t="s">
        <v>35</v>
      </c>
      <c r="U31" s="80">
        <v>0</v>
      </c>
      <c r="V31" s="81">
        <f t="shared" si="5"/>
        <v>0</v>
      </c>
      <c r="W31" s="81">
        <f t="shared" si="0"/>
        <v>0</v>
      </c>
      <c r="X31" s="81">
        <f t="shared" si="6"/>
        <v>0</v>
      </c>
      <c r="Y31" s="4">
        <v>42551</v>
      </c>
      <c r="Z31" s="15"/>
      <c r="AA31" s="15" t="s">
        <v>43</v>
      </c>
      <c r="AB31" s="6">
        <v>20939.900000000001</v>
      </c>
    </row>
    <row r="32" spans="1:28" s="1" customFormat="1" ht="28.5" x14ac:dyDescent="0.2">
      <c r="A32" s="19">
        <f t="shared" si="4"/>
        <v>23</v>
      </c>
      <c r="B32" s="15" t="s">
        <v>99</v>
      </c>
      <c r="C32" s="15" t="s">
        <v>158</v>
      </c>
      <c r="D32" s="16" t="s">
        <v>100</v>
      </c>
      <c r="E32" s="15" t="s">
        <v>39</v>
      </c>
      <c r="F32" s="15" t="s">
        <v>101</v>
      </c>
      <c r="G32" s="15" t="s">
        <v>102</v>
      </c>
      <c r="H32" s="15" t="s">
        <v>42</v>
      </c>
      <c r="I32" s="27">
        <v>10</v>
      </c>
      <c r="J32" s="15" t="s">
        <v>32</v>
      </c>
      <c r="K32" s="15">
        <v>0.92</v>
      </c>
      <c r="L32" s="27">
        <v>9.1999999999999993</v>
      </c>
      <c r="M32" s="15" t="s">
        <v>103</v>
      </c>
      <c r="N32" s="15">
        <v>3</v>
      </c>
      <c r="O32" s="15" t="s">
        <v>159</v>
      </c>
      <c r="P32" s="15" t="s">
        <v>160</v>
      </c>
      <c r="Q32" s="15" t="s">
        <v>170</v>
      </c>
      <c r="R32" s="15" t="s">
        <v>25</v>
      </c>
      <c r="S32" s="15" t="s">
        <v>34</v>
      </c>
      <c r="T32" s="16" t="s">
        <v>35</v>
      </c>
      <c r="U32" s="80">
        <v>0</v>
      </c>
      <c r="V32" s="81">
        <f t="shared" si="5"/>
        <v>0</v>
      </c>
      <c r="W32" s="81">
        <f t="shared" si="0"/>
        <v>0</v>
      </c>
      <c r="X32" s="81">
        <f t="shared" si="6"/>
        <v>0</v>
      </c>
      <c r="Y32" s="4">
        <v>42551</v>
      </c>
      <c r="Z32" s="15"/>
      <c r="AA32" s="15" t="s">
        <v>104</v>
      </c>
      <c r="AB32" s="6">
        <v>360.09</v>
      </c>
    </row>
    <row r="33" spans="1:28" s="1" customFormat="1" ht="28.5" x14ac:dyDescent="0.2">
      <c r="A33" s="19">
        <f t="shared" si="4"/>
        <v>24</v>
      </c>
      <c r="B33" s="15" t="s">
        <v>105</v>
      </c>
      <c r="C33" s="15" t="s">
        <v>158</v>
      </c>
      <c r="D33" s="16" t="s">
        <v>100</v>
      </c>
      <c r="E33" s="15" t="s">
        <v>39</v>
      </c>
      <c r="F33" s="15" t="s">
        <v>57</v>
      </c>
      <c r="G33" s="15" t="s">
        <v>58</v>
      </c>
      <c r="H33" s="15" t="s">
        <v>42</v>
      </c>
      <c r="I33" s="27">
        <v>40</v>
      </c>
      <c r="J33" s="15" t="s">
        <v>32</v>
      </c>
      <c r="K33" s="15">
        <v>1.1299999999999999</v>
      </c>
      <c r="L33" s="27">
        <v>45.2</v>
      </c>
      <c r="M33" s="15" t="s">
        <v>103</v>
      </c>
      <c r="N33" s="15">
        <v>3</v>
      </c>
      <c r="O33" s="15" t="s">
        <v>159</v>
      </c>
      <c r="P33" s="15" t="s">
        <v>160</v>
      </c>
      <c r="Q33" s="15" t="s">
        <v>170</v>
      </c>
      <c r="R33" s="15" t="s">
        <v>25</v>
      </c>
      <c r="S33" s="15" t="s">
        <v>34</v>
      </c>
      <c r="T33" s="16" t="s">
        <v>35</v>
      </c>
      <c r="U33" s="80">
        <v>0</v>
      </c>
      <c r="V33" s="81">
        <f t="shared" si="5"/>
        <v>0</v>
      </c>
      <c r="W33" s="81">
        <f t="shared" si="0"/>
        <v>0</v>
      </c>
      <c r="X33" s="81">
        <f t="shared" si="6"/>
        <v>0</v>
      </c>
      <c r="Y33" s="4">
        <v>42551</v>
      </c>
      <c r="Z33" s="15"/>
      <c r="AA33" s="15" t="s">
        <v>104</v>
      </c>
      <c r="AB33" s="6">
        <v>1769.13</v>
      </c>
    </row>
    <row r="34" spans="1:28" s="1" customFormat="1" ht="28.5" x14ac:dyDescent="0.2">
      <c r="A34" s="19">
        <f t="shared" si="4"/>
        <v>25</v>
      </c>
      <c r="B34" s="15" t="s">
        <v>106</v>
      </c>
      <c r="C34" s="15" t="s">
        <v>158</v>
      </c>
      <c r="D34" s="16" t="s">
        <v>100</v>
      </c>
      <c r="E34" s="15" t="s">
        <v>39</v>
      </c>
      <c r="F34" s="15" t="s">
        <v>60</v>
      </c>
      <c r="G34" s="15" t="s">
        <v>61</v>
      </c>
      <c r="H34" s="15" t="s">
        <v>42</v>
      </c>
      <c r="I34" s="27">
        <v>10</v>
      </c>
      <c r="J34" s="15" t="s">
        <v>32</v>
      </c>
      <c r="K34" s="15">
        <v>2.44</v>
      </c>
      <c r="L34" s="27">
        <v>24.4</v>
      </c>
      <c r="M34" s="15" t="s">
        <v>103</v>
      </c>
      <c r="N34" s="15">
        <v>3</v>
      </c>
      <c r="O34" s="15" t="s">
        <v>159</v>
      </c>
      <c r="P34" s="15" t="s">
        <v>160</v>
      </c>
      <c r="Q34" s="15" t="s">
        <v>171</v>
      </c>
      <c r="R34" s="15" t="s">
        <v>25</v>
      </c>
      <c r="S34" s="15" t="s">
        <v>34</v>
      </c>
      <c r="T34" s="16" t="s">
        <v>35</v>
      </c>
      <c r="U34" s="80">
        <v>0</v>
      </c>
      <c r="V34" s="81">
        <f t="shared" si="5"/>
        <v>0</v>
      </c>
      <c r="W34" s="81">
        <f t="shared" si="0"/>
        <v>0</v>
      </c>
      <c r="X34" s="81">
        <f t="shared" si="6"/>
        <v>0</v>
      </c>
      <c r="Y34" s="4">
        <v>42551</v>
      </c>
      <c r="Z34" s="15"/>
      <c r="AA34" s="15" t="s">
        <v>104</v>
      </c>
      <c r="AB34" s="6">
        <v>955.02</v>
      </c>
    </row>
    <row r="35" spans="1:28" s="1" customFormat="1" ht="28.5" x14ac:dyDescent="0.2">
      <c r="A35" s="19">
        <f t="shared" si="4"/>
        <v>26</v>
      </c>
      <c r="B35" s="15" t="s">
        <v>107</v>
      </c>
      <c r="C35" s="15" t="s">
        <v>158</v>
      </c>
      <c r="D35" s="16" t="s">
        <v>100</v>
      </c>
      <c r="E35" s="15" t="s">
        <v>39</v>
      </c>
      <c r="F35" s="15" t="s">
        <v>108</v>
      </c>
      <c r="G35" s="15" t="s">
        <v>109</v>
      </c>
      <c r="H35" s="15" t="s">
        <v>42</v>
      </c>
      <c r="I35" s="27">
        <v>10</v>
      </c>
      <c r="J35" s="15" t="s">
        <v>32</v>
      </c>
      <c r="K35" s="15">
        <v>3.28</v>
      </c>
      <c r="L35" s="27">
        <v>32.799999999999997</v>
      </c>
      <c r="M35" s="15" t="s">
        <v>103</v>
      </c>
      <c r="N35" s="15">
        <v>3</v>
      </c>
      <c r="O35" s="15" t="s">
        <v>159</v>
      </c>
      <c r="P35" s="15" t="s">
        <v>160</v>
      </c>
      <c r="Q35" s="15" t="s">
        <v>171</v>
      </c>
      <c r="R35" s="15" t="s">
        <v>25</v>
      </c>
      <c r="S35" s="15" t="s">
        <v>34</v>
      </c>
      <c r="T35" s="16" t="s">
        <v>35</v>
      </c>
      <c r="U35" s="80">
        <v>0</v>
      </c>
      <c r="V35" s="81">
        <f t="shared" si="5"/>
        <v>0</v>
      </c>
      <c r="W35" s="81">
        <f t="shared" si="0"/>
        <v>0</v>
      </c>
      <c r="X35" s="81">
        <f t="shared" si="6"/>
        <v>0</v>
      </c>
      <c r="Y35" s="4">
        <v>42551</v>
      </c>
      <c r="Z35" s="15"/>
      <c r="AA35" s="15" t="s">
        <v>104</v>
      </c>
      <c r="AB35" s="6">
        <v>1283.79</v>
      </c>
    </row>
    <row r="36" spans="1:28" s="1" customFormat="1" ht="28.5" x14ac:dyDescent="0.2">
      <c r="A36" s="19">
        <f t="shared" si="4"/>
        <v>27</v>
      </c>
      <c r="B36" s="15" t="s">
        <v>110</v>
      </c>
      <c r="C36" s="15" t="s">
        <v>158</v>
      </c>
      <c r="D36" s="16" t="s">
        <v>100</v>
      </c>
      <c r="E36" s="15" t="s">
        <v>39</v>
      </c>
      <c r="F36" s="15" t="s">
        <v>111</v>
      </c>
      <c r="G36" s="15" t="s">
        <v>112</v>
      </c>
      <c r="H36" s="15" t="s">
        <v>42</v>
      </c>
      <c r="I36" s="27">
        <v>10</v>
      </c>
      <c r="J36" s="15" t="s">
        <v>32</v>
      </c>
      <c r="K36" s="15">
        <v>0.32</v>
      </c>
      <c r="L36" s="27">
        <v>3.2</v>
      </c>
      <c r="M36" s="15" t="s">
        <v>103</v>
      </c>
      <c r="N36" s="15">
        <v>3</v>
      </c>
      <c r="O36" s="15" t="s">
        <v>159</v>
      </c>
      <c r="P36" s="15" t="s">
        <v>160</v>
      </c>
      <c r="Q36" s="15" t="s">
        <v>172</v>
      </c>
      <c r="R36" s="15" t="s">
        <v>25</v>
      </c>
      <c r="S36" s="15" t="s">
        <v>34</v>
      </c>
      <c r="T36" s="16" t="s">
        <v>35</v>
      </c>
      <c r="U36" s="80">
        <v>0</v>
      </c>
      <c r="V36" s="81">
        <f t="shared" si="5"/>
        <v>0</v>
      </c>
      <c r="W36" s="81">
        <f t="shared" si="0"/>
        <v>0</v>
      </c>
      <c r="X36" s="81">
        <f t="shared" si="6"/>
        <v>0</v>
      </c>
      <c r="Y36" s="4">
        <v>42551</v>
      </c>
      <c r="Z36" s="15"/>
      <c r="AA36" s="15" t="s">
        <v>104</v>
      </c>
      <c r="AB36" s="6">
        <v>125.25</v>
      </c>
    </row>
    <row r="37" spans="1:28" s="1" customFormat="1" ht="28.5" x14ac:dyDescent="0.2">
      <c r="A37" s="19">
        <f t="shared" si="4"/>
        <v>28</v>
      </c>
      <c r="B37" s="15" t="s">
        <v>113</v>
      </c>
      <c r="C37" s="15" t="s">
        <v>158</v>
      </c>
      <c r="D37" s="16" t="s">
        <v>100</v>
      </c>
      <c r="E37" s="15" t="s">
        <v>39</v>
      </c>
      <c r="F37" s="15" t="s">
        <v>54</v>
      </c>
      <c r="G37" s="15" t="s">
        <v>55</v>
      </c>
      <c r="H37" s="15" t="s">
        <v>42</v>
      </c>
      <c r="I37" s="27">
        <v>10</v>
      </c>
      <c r="J37" s="15" t="s">
        <v>32</v>
      </c>
      <c r="K37" s="15">
        <v>0.82</v>
      </c>
      <c r="L37" s="27">
        <v>8.1999999999999993</v>
      </c>
      <c r="M37" s="15" t="s">
        <v>103</v>
      </c>
      <c r="N37" s="15">
        <v>3</v>
      </c>
      <c r="O37" s="15" t="s">
        <v>159</v>
      </c>
      <c r="P37" s="15" t="s">
        <v>160</v>
      </c>
      <c r="Q37" s="15" t="s">
        <v>170</v>
      </c>
      <c r="R37" s="15" t="s">
        <v>25</v>
      </c>
      <c r="S37" s="15" t="s">
        <v>34</v>
      </c>
      <c r="T37" s="16" t="s">
        <v>35</v>
      </c>
      <c r="U37" s="80">
        <v>0</v>
      </c>
      <c r="V37" s="81">
        <f t="shared" si="5"/>
        <v>0</v>
      </c>
      <c r="W37" s="81">
        <f t="shared" si="0"/>
        <v>0</v>
      </c>
      <c r="X37" s="81">
        <f t="shared" si="6"/>
        <v>0</v>
      </c>
      <c r="Y37" s="4">
        <v>42551</v>
      </c>
      <c r="Z37" s="15"/>
      <c r="AA37" s="15" t="s">
        <v>104</v>
      </c>
      <c r="AB37" s="6">
        <v>320.95</v>
      </c>
    </row>
    <row r="38" spans="1:28" s="1" customFormat="1" ht="28.5" x14ac:dyDescent="0.2">
      <c r="A38" s="19">
        <f t="shared" si="4"/>
        <v>29</v>
      </c>
      <c r="B38" s="15" t="s">
        <v>114</v>
      </c>
      <c r="C38" s="15" t="s">
        <v>158</v>
      </c>
      <c r="D38" s="16" t="s">
        <v>100</v>
      </c>
      <c r="E38" s="15" t="s">
        <v>39</v>
      </c>
      <c r="F38" s="15" t="s">
        <v>115</v>
      </c>
      <c r="G38" s="15" t="s">
        <v>116</v>
      </c>
      <c r="H38" s="15" t="s">
        <v>42</v>
      </c>
      <c r="I38" s="27">
        <v>10</v>
      </c>
      <c r="J38" s="15" t="s">
        <v>32</v>
      </c>
      <c r="K38" s="15">
        <v>0.72</v>
      </c>
      <c r="L38" s="27">
        <v>7.2</v>
      </c>
      <c r="M38" s="15" t="s">
        <v>103</v>
      </c>
      <c r="N38" s="15">
        <v>3</v>
      </c>
      <c r="O38" s="15" t="s">
        <v>159</v>
      </c>
      <c r="P38" s="15" t="s">
        <v>160</v>
      </c>
      <c r="Q38" s="15" t="s">
        <v>170</v>
      </c>
      <c r="R38" s="15" t="s">
        <v>25</v>
      </c>
      <c r="S38" s="15" t="s">
        <v>34</v>
      </c>
      <c r="T38" s="16" t="s">
        <v>35</v>
      </c>
      <c r="U38" s="80">
        <v>0</v>
      </c>
      <c r="V38" s="81">
        <f t="shared" si="5"/>
        <v>0</v>
      </c>
      <c r="W38" s="81">
        <f t="shared" si="0"/>
        <v>0</v>
      </c>
      <c r="X38" s="81">
        <f t="shared" si="6"/>
        <v>0</v>
      </c>
      <c r="Y38" s="4">
        <v>42551</v>
      </c>
      <c r="Z38" s="15"/>
      <c r="AA38" s="15" t="s">
        <v>104</v>
      </c>
      <c r="AB38" s="6">
        <v>281.81</v>
      </c>
    </row>
    <row r="39" spans="1:28" s="1" customFormat="1" ht="28.5" x14ac:dyDescent="0.2">
      <c r="A39" s="19">
        <f t="shared" si="4"/>
        <v>30</v>
      </c>
      <c r="B39" s="15" t="s">
        <v>117</v>
      </c>
      <c r="C39" s="15" t="s">
        <v>158</v>
      </c>
      <c r="D39" s="16" t="s">
        <v>100</v>
      </c>
      <c r="E39" s="15" t="s">
        <v>39</v>
      </c>
      <c r="F39" s="15" t="s">
        <v>45</v>
      </c>
      <c r="G39" s="15" t="s">
        <v>46</v>
      </c>
      <c r="H39" s="15" t="s">
        <v>42</v>
      </c>
      <c r="I39" s="27">
        <v>30</v>
      </c>
      <c r="J39" s="15" t="s">
        <v>32</v>
      </c>
      <c r="K39" s="15">
        <v>0.66</v>
      </c>
      <c r="L39" s="27">
        <v>19.8</v>
      </c>
      <c r="M39" s="15" t="s">
        <v>103</v>
      </c>
      <c r="N39" s="15">
        <v>3</v>
      </c>
      <c r="O39" s="15" t="s">
        <v>159</v>
      </c>
      <c r="P39" s="15" t="s">
        <v>160</v>
      </c>
      <c r="Q39" s="15" t="s">
        <v>172</v>
      </c>
      <c r="R39" s="15" t="s">
        <v>25</v>
      </c>
      <c r="S39" s="15" t="s">
        <v>34</v>
      </c>
      <c r="T39" s="16" t="s">
        <v>35</v>
      </c>
      <c r="U39" s="80">
        <v>0</v>
      </c>
      <c r="V39" s="81">
        <f t="shared" si="5"/>
        <v>0</v>
      </c>
      <c r="W39" s="81">
        <f t="shared" si="0"/>
        <v>0</v>
      </c>
      <c r="X39" s="81">
        <f t="shared" si="6"/>
        <v>0</v>
      </c>
      <c r="Y39" s="4">
        <v>42551</v>
      </c>
      <c r="Z39" s="15"/>
      <c r="AA39" s="15" t="s">
        <v>104</v>
      </c>
      <c r="AB39" s="6">
        <v>774.97</v>
      </c>
    </row>
    <row r="40" spans="1:28" s="1" customFormat="1" ht="28.5" x14ac:dyDescent="0.2">
      <c r="A40" s="19">
        <f t="shared" si="4"/>
        <v>31</v>
      </c>
      <c r="B40" s="15" t="s">
        <v>118</v>
      </c>
      <c r="C40" s="15" t="s">
        <v>158</v>
      </c>
      <c r="D40" s="16" t="s">
        <v>100</v>
      </c>
      <c r="E40" s="15" t="s">
        <v>39</v>
      </c>
      <c r="F40" s="15" t="s">
        <v>119</v>
      </c>
      <c r="G40" s="15" t="s">
        <v>120</v>
      </c>
      <c r="H40" s="15" t="s">
        <v>42</v>
      </c>
      <c r="I40" s="27">
        <v>10</v>
      </c>
      <c r="J40" s="15" t="s">
        <v>32</v>
      </c>
      <c r="K40" s="15">
        <v>0.47</v>
      </c>
      <c r="L40" s="27">
        <v>4.7</v>
      </c>
      <c r="M40" s="15" t="s">
        <v>103</v>
      </c>
      <c r="N40" s="15">
        <v>3</v>
      </c>
      <c r="O40" s="15" t="s">
        <v>159</v>
      </c>
      <c r="P40" s="15" t="s">
        <v>160</v>
      </c>
      <c r="Q40" s="15" t="s">
        <v>172</v>
      </c>
      <c r="R40" s="15" t="s">
        <v>25</v>
      </c>
      <c r="S40" s="15" t="s">
        <v>34</v>
      </c>
      <c r="T40" s="16" t="s">
        <v>35</v>
      </c>
      <c r="U40" s="80">
        <v>0</v>
      </c>
      <c r="V40" s="81">
        <f t="shared" si="5"/>
        <v>0</v>
      </c>
      <c r="W40" s="81">
        <f t="shared" si="0"/>
        <v>0</v>
      </c>
      <c r="X40" s="81">
        <f t="shared" si="6"/>
        <v>0</v>
      </c>
      <c r="Y40" s="4">
        <v>42551</v>
      </c>
      <c r="Z40" s="15"/>
      <c r="AA40" s="15" t="s">
        <v>104</v>
      </c>
      <c r="AB40" s="6">
        <v>183.96</v>
      </c>
    </row>
    <row r="41" spans="1:28" s="1" customFormat="1" ht="28.5" x14ac:dyDescent="0.2">
      <c r="A41" s="19">
        <f t="shared" si="4"/>
        <v>32</v>
      </c>
      <c r="B41" s="15" t="s">
        <v>121</v>
      </c>
      <c r="C41" s="15" t="s">
        <v>158</v>
      </c>
      <c r="D41" s="16" t="s">
        <v>100</v>
      </c>
      <c r="E41" s="15" t="s">
        <v>39</v>
      </c>
      <c r="F41" s="15" t="s">
        <v>66</v>
      </c>
      <c r="G41" s="15" t="s">
        <v>67</v>
      </c>
      <c r="H41" s="15" t="s">
        <v>42</v>
      </c>
      <c r="I41" s="27">
        <v>30</v>
      </c>
      <c r="J41" s="15" t="s">
        <v>32</v>
      </c>
      <c r="K41" s="15">
        <v>4.12</v>
      </c>
      <c r="L41" s="27">
        <v>123.6</v>
      </c>
      <c r="M41" s="15" t="s">
        <v>103</v>
      </c>
      <c r="N41" s="15">
        <v>3</v>
      </c>
      <c r="O41" s="15" t="s">
        <v>159</v>
      </c>
      <c r="P41" s="15" t="s">
        <v>160</v>
      </c>
      <c r="Q41" s="15" t="s">
        <v>171</v>
      </c>
      <c r="R41" s="15" t="s">
        <v>25</v>
      </c>
      <c r="S41" s="15" t="s">
        <v>34</v>
      </c>
      <c r="T41" s="16" t="s">
        <v>35</v>
      </c>
      <c r="U41" s="80">
        <v>0</v>
      </c>
      <c r="V41" s="81">
        <f t="shared" si="5"/>
        <v>0</v>
      </c>
      <c r="W41" s="81">
        <f t="shared" si="0"/>
        <v>0</v>
      </c>
      <c r="X41" s="81">
        <f t="shared" si="6"/>
        <v>0</v>
      </c>
      <c r="Y41" s="4">
        <v>42551</v>
      </c>
      <c r="Z41" s="15"/>
      <c r="AA41" s="15" t="s">
        <v>104</v>
      </c>
      <c r="AB41" s="6">
        <v>4837.7</v>
      </c>
    </row>
    <row r="42" spans="1:28" s="1" customFormat="1" ht="71.25" x14ac:dyDescent="0.2">
      <c r="A42" s="19">
        <f t="shared" si="4"/>
        <v>33</v>
      </c>
      <c r="B42" s="15" t="s">
        <v>124</v>
      </c>
      <c r="C42" s="15" t="s">
        <v>158</v>
      </c>
      <c r="D42" s="16" t="s">
        <v>125</v>
      </c>
      <c r="E42" s="15" t="s">
        <v>39</v>
      </c>
      <c r="F42" s="15" t="s">
        <v>92</v>
      </c>
      <c r="G42" s="15" t="s">
        <v>126</v>
      </c>
      <c r="H42" s="15" t="s">
        <v>127</v>
      </c>
      <c r="I42" s="27">
        <v>3.52</v>
      </c>
      <c r="J42" s="15" t="s">
        <v>26</v>
      </c>
      <c r="K42" s="15">
        <v>1.85</v>
      </c>
      <c r="L42" s="27">
        <v>6.5119999999999996</v>
      </c>
      <c r="M42" s="15" t="s">
        <v>103</v>
      </c>
      <c r="N42" s="15">
        <v>3</v>
      </c>
      <c r="O42" s="15" t="s">
        <v>161</v>
      </c>
      <c r="P42" s="15" t="s">
        <v>162</v>
      </c>
      <c r="Q42" s="15" t="s">
        <v>128</v>
      </c>
      <c r="R42" s="15" t="s">
        <v>25</v>
      </c>
      <c r="S42" s="15" t="s">
        <v>129</v>
      </c>
      <c r="T42" s="16" t="s">
        <v>130</v>
      </c>
      <c r="U42" s="80">
        <v>0</v>
      </c>
      <c r="V42" s="81">
        <f t="shared" si="5"/>
        <v>0</v>
      </c>
      <c r="W42" s="81">
        <f t="shared" si="0"/>
        <v>0</v>
      </c>
      <c r="X42" s="81">
        <f t="shared" si="6"/>
        <v>0</v>
      </c>
      <c r="Y42" s="4">
        <v>42551</v>
      </c>
      <c r="Z42" s="15"/>
      <c r="AA42" s="15" t="s">
        <v>131</v>
      </c>
      <c r="AB42" s="6">
        <v>142.38</v>
      </c>
    </row>
    <row r="43" spans="1:28" s="1" customFormat="1" ht="71.25" x14ac:dyDescent="0.2">
      <c r="A43" s="19">
        <f t="shared" si="4"/>
        <v>34</v>
      </c>
      <c r="B43" s="15" t="s">
        <v>132</v>
      </c>
      <c r="C43" s="15" t="s">
        <v>158</v>
      </c>
      <c r="D43" s="16" t="s">
        <v>125</v>
      </c>
      <c r="E43" s="15" t="s">
        <v>39</v>
      </c>
      <c r="F43" s="15" t="s">
        <v>133</v>
      </c>
      <c r="G43" s="15" t="s">
        <v>134</v>
      </c>
      <c r="H43" s="15" t="s">
        <v>135</v>
      </c>
      <c r="I43" s="27">
        <v>1</v>
      </c>
      <c r="J43" s="15" t="s">
        <v>32</v>
      </c>
      <c r="K43" s="15">
        <v>0.04</v>
      </c>
      <c r="L43" s="27">
        <v>0.04</v>
      </c>
      <c r="M43" s="15" t="s">
        <v>103</v>
      </c>
      <c r="N43" s="15">
        <v>3</v>
      </c>
      <c r="O43" s="15" t="s">
        <v>161</v>
      </c>
      <c r="P43" s="15" t="s">
        <v>162</v>
      </c>
      <c r="Q43" s="15" t="s">
        <v>136</v>
      </c>
      <c r="R43" s="15" t="s">
        <v>25</v>
      </c>
      <c r="S43" s="15" t="s">
        <v>129</v>
      </c>
      <c r="T43" s="16" t="s">
        <v>130</v>
      </c>
      <c r="U43" s="80">
        <v>0</v>
      </c>
      <c r="V43" s="81">
        <f t="shared" si="5"/>
        <v>0</v>
      </c>
      <c r="W43" s="81">
        <f t="shared" si="0"/>
        <v>0</v>
      </c>
      <c r="X43" s="81">
        <f t="shared" si="6"/>
        <v>0</v>
      </c>
      <c r="Y43" s="4">
        <v>42551</v>
      </c>
      <c r="Z43" s="15"/>
      <c r="AA43" s="15" t="s">
        <v>131</v>
      </c>
      <c r="AB43" s="6">
        <v>2</v>
      </c>
    </row>
    <row r="44" spans="1:28" s="1" customFormat="1" ht="71.25" x14ac:dyDescent="0.2">
      <c r="A44" s="19">
        <f t="shared" si="4"/>
        <v>35</v>
      </c>
      <c r="B44" s="15" t="s">
        <v>137</v>
      </c>
      <c r="C44" s="15" t="s">
        <v>158</v>
      </c>
      <c r="D44" s="16" t="s">
        <v>125</v>
      </c>
      <c r="E44" s="15" t="s">
        <v>39</v>
      </c>
      <c r="F44" s="15" t="s">
        <v>138</v>
      </c>
      <c r="G44" s="15" t="s">
        <v>139</v>
      </c>
      <c r="H44" s="15" t="s">
        <v>140</v>
      </c>
      <c r="I44" s="27">
        <v>1</v>
      </c>
      <c r="J44" s="15" t="s">
        <v>32</v>
      </c>
      <c r="K44" s="15">
        <v>0.43</v>
      </c>
      <c r="L44" s="27">
        <v>0.43</v>
      </c>
      <c r="M44" s="15" t="s">
        <v>103</v>
      </c>
      <c r="N44" s="15">
        <v>3</v>
      </c>
      <c r="O44" s="15" t="s">
        <v>161</v>
      </c>
      <c r="P44" s="15" t="s">
        <v>162</v>
      </c>
      <c r="Q44" s="15" t="s">
        <v>136</v>
      </c>
      <c r="R44" s="15" t="s">
        <v>25</v>
      </c>
      <c r="S44" s="15" t="s">
        <v>129</v>
      </c>
      <c r="T44" s="16" t="s">
        <v>130</v>
      </c>
      <c r="U44" s="80">
        <v>0</v>
      </c>
      <c r="V44" s="81">
        <f t="shared" si="5"/>
        <v>0</v>
      </c>
      <c r="W44" s="81">
        <f t="shared" si="0"/>
        <v>0</v>
      </c>
      <c r="X44" s="81">
        <f t="shared" si="6"/>
        <v>0</v>
      </c>
      <c r="Y44" s="4">
        <v>42551</v>
      </c>
      <c r="Z44" s="15"/>
      <c r="AA44" s="15" t="s">
        <v>131</v>
      </c>
      <c r="AB44" s="6">
        <v>21</v>
      </c>
    </row>
    <row r="45" spans="1:28" s="1" customFormat="1" ht="71.25" x14ac:dyDescent="0.2">
      <c r="A45" s="19">
        <f t="shared" si="4"/>
        <v>36</v>
      </c>
      <c r="B45" s="15" t="s">
        <v>141</v>
      </c>
      <c r="C45" s="15" t="s">
        <v>158</v>
      </c>
      <c r="D45" s="16" t="s">
        <v>125</v>
      </c>
      <c r="E45" s="15" t="s">
        <v>39</v>
      </c>
      <c r="F45" s="15" t="s">
        <v>142</v>
      </c>
      <c r="G45" s="15" t="s">
        <v>41</v>
      </c>
      <c r="H45" s="15" t="s">
        <v>127</v>
      </c>
      <c r="I45" s="27">
        <v>4</v>
      </c>
      <c r="J45" s="15" t="s">
        <v>32</v>
      </c>
      <c r="K45" s="15">
        <v>0.52</v>
      </c>
      <c r="L45" s="27">
        <v>2.08</v>
      </c>
      <c r="M45" s="15" t="s">
        <v>103</v>
      </c>
      <c r="N45" s="15">
        <v>3</v>
      </c>
      <c r="O45" s="15" t="s">
        <v>161</v>
      </c>
      <c r="P45" s="15" t="s">
        <v>162</v>
      </c>
      <c r="Q45" s="15" t="s">
        <v>143</v>
      </c>
      <c r="R45" s="15" t="s">
        <v>25</v>
      </c>
      <c r="S45" s="15" t="s">
        <v>129</v>
      </c>
      <c r="T45" s="16" t="s">
        <v>130</v>
      </c>
      <c r="U45" s="80">
        <v>0</v>
      </c>
      <c r="V45" s="81">
        <f t="shared" si="5"/>
        <v>0</v>
      </c>
      <c r="W45" s="81">
        <f t="shared" si="0"/>
        <v>0</v>
      </c>
      <c r="X45" s="81">
        <f t="shared" si="6"/>
        <v>0</v>
      </c>
      <c r="Y45" s="4">
        <v>42551</v>
      </c>
      <c r="Z45" s="15"/>
      <c r="AA45" s="15" t="s">
        <v>131</v>
      </c>
      <c r="AB45" s="6">
        <v>51</v>
      </c>
    </row>
    <row r="46" spans="1:28" s="1" customFormat="1" ht="71.25" x14ac:dyDescent="0.2">
      <c r="A46" s="19">
        <f t="shared" si="4"/>
        <v>37</v>
      </c>
      <c r="B46" s="15" t="s">
        <v>144</v>
      </c>
      <c r="C46" s="15" t="s">
        <v>158</v>
      </c>
      <c r="D46" s="16" t="s">
        <v>125</v>
      </c>
      <c r="E46" s="15" t="s">
        <v>39</v>
      </c>
      <c r="F46" s="15" t="s">
        <v>145</v>
      </c>
      <c r="G46" s="15" t="s">
        <v>46</v>
      </c>
      <c r="H46" s="15" t="s">
        <v>127</v>
      </c>
      <c r="I46" s="27">
        <v>2</v>
      </c>
      <c r="J46" s="15" t="s">
        <v>32</v>
      </c>
      <c r="K46" s="15">
        <v>0.66</v>
      </c>
      <c r="L46" s="27">
        <v>1.32</v>
      </c>
      <c r="M46" s="15" t="s">
        <v>103</v>
      </c>
      <c r="N46" s="15">
        <v>3</v>
      </c>
      <c r="O46" s="15" t="s">
        <v>161</v>
      </c>
      <c r="P46" s="15" t="s">
        <v>162</v>
      </c>
      <c r="Q46" s="15" t="s">
        <v>143</v>
      </c>
      <c r="R46" s="15" t="s">
        <v>25</v>
      </c>
      <c r="S46" s="15" t="s">
        <v>129</v>
      </c>
      <c r="T46" s="16" t="s">
        <v>130</v>
      </c>
      <c r="U46" s="80">
        <v>0</v>
      </c>
      <c r="V46" s="81">
        <f t="shared" si="5"/>
        <v>0</v>
      </c>
      <c r="W46" s="81">
        <f t="shared" si="0"/>
        <v>0</v>
      </c>
      <c r="X46" s="81">
        <f t="shared" si="6"/>
        <v>0</v>
      </c>
      <c r="Y46" s="4">
        <v>42551</v>
      </c>
      <c r="Z46" s="15"/>
      <c r="AA46" s="15" t="s">
        <v>131</v>
      </c>
      <c r="AB46" s="6">
        <v>32.1</v>
      </c>
    </row>
    <row r="47" spans="1:28" s="1" customFormat="1" ht="71.25" x14ac:dyDescent="0.2">
      <c r="A47" s="19">
        <f t="shared" si="4"/>
        <v>38</v>
      </c>
      <c r="B47" s="15" t="s">
        <v>146</v>
      </c>
      <c r="C47" s="15" t="s">
        <v>158</v>
      </c>
      <c r="D47" s="16" t="s">
        <v>125</v>
      </c>
      <c r="E47" s="15" t="s">
        <v>24</v>
      </c>
      <c r="F47" s="15" t="s">
        <v>147</v>
      </c>
      <c r="G47" s="15" t="s">
        <v>148</v>
      </c>
      <c r="H47" s="15" t="s">
        <v>122</v>
      </c>
      <c r="I47" s="27">
        <v>1</v>
      </c>
      <c r="J47" s="15" t="s">
        <v>32</v>
      </c>
      <c r="K47" s="15">
        <v>1.5</v>
      </c>
      <c r="L47" s="27">
        <v>1.5</v>
      </c>
      <c r="M47" s="15" t="s">
        <v>24</v>
      </c>
      <c r="N47" s="15" t="s">
        <v>123</v>
      </c>
      <c r="O47" s="15" t="s">
        <v>161</v>
      </c>
      <c r="P47" s="15" t="s">
        <v>162</v>
      </c>
      <c r="Q47" s="15" t="s">
        <v>149</v>
      </c>
      <c r="R47" s="15" t="s">
        <v>25</v>
      </c>
      <c r="S47" s="15" t="s">
        <v>129</v>
      </c>
      <c r="T47" s="16" t="s">
        <v>130</v>
      </c>
      <c r="U47" s="80">
        <v>0</v>
      </c>
      <c r="V47" s="81">
        <f t="shared" si="5"/>
        <v>0</v>
      </c>
      <c r="W47" s="81">
        <f t="shared" si="0"/>
        <v>0</v>
      </c>
      <c r="X47" s="81">
        <f t="shared" si="6"/>
        <v>0</v>
      </c>
      <c r="Y47" s="4">
        <v>42551</v>
      </c>
      <c r="Z47" s="15"/>
      <c r="AA47" s="15" t="s">
        <v>131</v>
      </c>
      <c r="AB47" s="6">
        <v>13.35</v>
      </c>
    </row>
    <row r="48" spans="1:28" s="1" customFormat="1" ht="57" x14ac:dyDescent="0.2">
      <c r="A48" s="19">
        <f t="shared" si="4"/>
        <v>39</v>
      </c>
      <c r="B48" s="15" t="s">
        <v>173</v>
      </c>
      <c r="C48" s="15" t="s">
        <v>174</v>
      </c>
      <c r="D48" s="16" t="s">
        <v>175</v>
      </c>
      <c r="E48" s="15" t="s">
        <v>23</v>
      </c>
      <c r="F48" s="15" t="s">
        <v>176</v>
      </c>
      <c r="G48" s="15" t="s">
        <v>177</v>
      </c>
      <c r="H48" s="15" t="s">
        <v>178</v>
      </c>
      <c r="I48" s="27">
        <v>9</v>
      </c>
      <c r="J48" s="15" t="s">
        <v>32</v>
      </c>
      <c r="K48" s="15">
        <v>0.53</v>
      </c>
      <c r="L48" s="27">
        <v>4.7699999999999996</v>
      </c>
      <c r="M48" s="15" t="s">
        <v>179</v>
      </c>
      <c r="N48" s="15">
        <v>2</v>
      </c>
      <c r="O48" s="15" t="s">
        <v>180</v>
      </c>
      <c r="P48" s="15" t="s">
        <v>24</v>
      </c>
      <c r="Q48" s="15" t="s">
        <v>181</v>
      </c>
      <c r="R48" s="15" t="s">
        <v>182</v>
      </c>
      <c r="S48" s="15" t="s">
        <v>183</v>
      </c>
      <c r="T48" s="16" t="s">
        <v>166</v>
      </c>
      <c r="U48" s="80">
        <v>0</v>
      </c>
      <c r="V48" s="81">
        <f t="shared" si="5"/>
        <v>0</v>
      </c>
      <c r="W48" s="81">
        <f t="shared" si="0"/>
        <v>0</v>
      </c>
      <c r="X48" s="81">
        <f t="shared" si="6"/>
        <v>0</v>
      </c>
      <c r="Y48" s="4">
        <v>42597</v>
      </c>
      <c r="Z48" s="15"/>
      <c r="AA48" s="15" t="s">
        <v>184</v>
      </c>
      <c r="AB48" s="17">
        <v>884</v>
      </c>
    </row>
    <row r="49" spans="1:28" s="1" customFormat="1" ht="57" x14ac:dyDescent="0.2">
      <c r="A49" s="19">
        <f t="shared" si="4"/>
        <v>40</v>
      </c>
      <c r="B49" s="15" t="s">
        <v>188</v>
      </c>
      <c r="C49" s="15" t="s">
        <v>189</v>
      </c>
      <c r="D49" s="16" t="s">
        <v>190</v>
      </c>
      <c r="E49" s="15" t="s">
        <v>23</v>
      </c>
      <c r="F49" s="15" t="s">
        <v>191</v>
      </c>
      <c r="G49" s="15" t="s">
        <v>192</v>
      </c>
      <c r="H49" s="15" t="s">
        <v>164</v>
      </c>
      <c r="I49" s="27">
        <v>50</v>
      </c>
      <c r="J49" s="15" t="s">
        <v>32</v>
      </c>
      <c r="K49" s="15">
        <v>0.5</v>
      </c>
      <c r="L49" s="27">
        <v>25</v>
      </c>
      <c r="M49" s="15" t="s">
        <v>168</v>
      </c>
      <c r="N49" s="15">
        <v>3</v>
      </c>
      <c r="O49" s="15" t="s">
        <v>193</v>
      </c>
      <c r="P49" s="15" t="s">
        <v>24</v>
      </c>
      <c r="Q49" s="15" t="s">
        <v>194</v>
      </c>
      <c r="R49" s="15" t="s">
        <v>25</v>
      </c>
      <c r="S49" s="15" t="s">
        <v>165</v>
      </c>
      <c r="T49" s="16" t="s">
        <v>166</v>
      </c>
      <c r="U49" s="80">
        <v>0</v>
      </c>
      <c r="V49" s="81">
        <f t="shared" si="5"/>
        <v>0</v>
      </c>
      <c r="W49" s="81">
        <f t="shared" si="0"/>
        <v>0</v>
      </c>
      <c r="X49" s="81">
        <f t="shared" si="6"/>
        <v>0</v>
      </c>
      <c r="Y49" s="4">
        <v>42597</v>
      </c>
      <c r="Z49" s="15"/>
      <c r="AA49" s="15" t="s">
        <v>195</v>
      </c>
      <c r="AB49" s="17">
        <v>14455</v>
      </c>
    </row>
    <row r="50" spans="1:28" s="1" customFormat="1" ht="57" x14ac:dyDescent="0.2">
      <c r="A50" s="19">
        <f t="shared" si="4"/>
        <v>41</v>
      </c>
      <c r="B50" s="15" t="s">
        <v>196</v>
      </c>
      <c r="C50" s="15" t="s">
        <v>197</v>
      </c>
      <c r="D50" s="16" t="s">
        <v>198</v>
      </c>
      <c r="E50" s="15" t="s">
        <v>23</v>
      </c>
      <c r="F50" s="15" t="s">
        <v>199</v>
      </c>
      <c r="G50" s="15" t="s">
        <v>177</v>
      </c>
      <c r="H50" s="15" t="s">
        <v>178</v>
      </c>
      <c r="I50" s="27">
        <v>2.5840000000000001</v>
      </c>
      <c r="J50" s="15" t="s">
        <v>26</v>
      </c>
      <c r="K50" s="15">
        <v>0.96</v>
      </c>
      <c r="L50" s="27">
        <v>2.4809999999999999</v>
      </c>
      <c r="M50" s="15" t="s">
        <v>168</v>
      </c>
      <c r="N50" s="15">
        <v>3</v>
      </c>
      <c r="O50" s="15" t="s">
        <v>200</v>
      </c>
      <c r="P50" s="15" t="s">
        <v>24</v>
      </c>
      <c r="Q50" s="15" t="s">
        <v>201</v>
      </c>
      <c r="R50" s="15" t="s">
        <v>25</v>
      </c>
      <c r="S50" s="15" t="s">
        <v>165</v>
      </c>
      <c r="T50" s="16" t="s">
        <v>166</v>
      </c>
      <c r="U50" s="80">
        <v>0</v>
      </c>
      <c r="V50" s="81">
        <f t="shared" si="5"/>
        <v>0</v>
      </c>
      <c r="W50" s="81">
        <f t="shared" si="0"/>
        <v>0</v>
      </c>
      <c r="X50" s="81">
        <f t="shared" si="6"/>
        <v>0</v>
      </c>
      <c r="Y50" s="4">
        <v>42597</v>
      </c>
      <c r="Z50" s="15"/>
      <c r="AA50" s="15" t="s">
        <v>202</v>
      </c>
      <c r="AB50" s="17">
        <v>534.36</v>
      </c>
    </row>
    <row r="51" spans="1:28" s="1" customFormat="1" ht="57" x14ac:dyDescent="0.2">
      <c r="A51" s="19">
        <f t="shared" si="4"/>
        <v>42</v>
      </c>
      <c r="B51" s="15" t="s">
        <v>203</v>
      </c>
      <c r="C51" s="15" t="s">
        <v>197</v>
      </c>
      <c r="D51" s="16" t="s">
        <v>198</v>
      </c>
      <c r="E51" s="15" t="s">
        <v>23</v>
      </c>
      <c r="F51" s="15" t="s">
        <v>199</v>
      </c>
      <c r="G51" s="15" t="s">
        <v>177</v>
      </c>
      <c r="H51" s="15" t="s">
        <v>178</v>
      </c>
      <c r="I51" s="27">
        <v>2</v>
      </c>
      <c r="J51" s="15" t="s">
        <v>26</v>
      </c>
      <c r="K51" s="15">
        <v>0.96</v>
      </c>
      <c r="L51" s="27">
        <v>1.92</v>
      </c>
      <c r="M51" s="15" t="s">
        <v>168</v>
      </c>
      <c r="N51" s="15">
        <v>3</v>
      </c>
      <c r="O51" s="15" t="s">
        <v>200</v>
      </c>
      <c r="P51" s="15" t="s">
        <v>24</v>
      </c>
      <c r="Q51" s="15" t="s">
        <v>201</v>
      </c>
      <c r="R51" s="15" t="s">
        <v>25</v>
      </c>
      <c r="S51" s="15" t="s">
        <v>165</v>
      </c>
      <c r="T51" s="16" t="s">
        <v>166</v>
      </c>
      <c r="U51" s="80">
        <v>0</v>
      </c>
      <c r="V51" s="81">
        <f t="shared" si="5"/>
        <v>0</v>
      </c>
      <c r="W51" s="81">
        <f t="shared" si="0"/>
        <v>0</v>
      </c>
      <c r="X51" s="81">
        <f t="shared" si="6"/>
        <v>0</v>
      </c>
      <c r="Y51" s="4">
        <v>42597</v>
      </c>
      <c r="Z51" s="15"/>
      <c r="AA51" s="15" t="s">
        <v>204</v>
      </c>
      <c r="AB51" s="17">
        <v>413.59</v>
      </c>
    </row>
    <row r="52" spans="1:28" s="1" customFormat="1" ht="57" x14ac:dyDescent="0.2">
      <c r="A52" s="19">
        <f t="shared" si="4"/>
        <v>43</v>
      </c>
      <c r="B52" s="15" t="s">
        <v>205</v>
      </c>
      <c r="C52" s="15" t="s">
        <v>206</v>
      </c>
      <c r="D52" s="16" t="s">
        <v>207</v>
      </c>
      <c r="E52" s="15" t="s">
        <v>23</v>
      </c>
      <c r="F52" s="15" t="s">
        <v>208</v>
      </c>
      <c r="G52" s="15" t="s">
        <v>209</v>
      </c>
      <c r="H52" s="15" t="s">
        <v>135</v>
      </c>
      <c r="I52" s="27">
        <v>3</v>
      </c>
      <c r="J52" s="15" t="s">
        <v>32</v>
      </c>
      <c r="K52" s="15">
        <v>0.04</v>
      </c>
      <c r="L52" s="27">
        <v>0.12</v>
      </c>
      <c r="M52" s="15" t="s">
        <v>24</v>
      </c>
      <c r="N52" s="15">
        <v>4</v>
      </c>
      <c r="O52" s="15" t="s">
        <v>210</v>
      </c>
      <c r="P52" s="15" t="s">
        <v>24</v>
      </c>
      <c r="Q52" s="15" t="s">
        <v>211</v>
      </c>
      <c r="R52" s="15" t="s">
        <v>25</v>
      </c>
      <c r="S52" s="15" t="s">
        <v>165</v>
      </c>
      <c r="T52" s="16" t="s">
        <v>166</v>
      </c>
      <c r="U52" s="80">
        <v>0</v>
      </c>
      <c r="V52" s="81">
        <f t="shared" si="5"/>
        <v>0</v>
      </c>
      <c r="W52" s="81">
        <f t="shared" si="0"/>
        <v>0</v>
      </c>
      <c r="X52" s="81">
        <f t="shared" si="6"/>
        <v>0</v>
      </c>
      <c r="Y52" s="4">
        <v>42551</v>
      </c>
      <c r="Z52" s="15"/>
      <c r="AA52" s="15" t="s">
        <v>212</v>
      </c>
      <c r="AB52" s="17">
        <v>10</v>
      </c>
    </row>
    <row r="53" spans="1:28" s="1" customFormat="1" ht="57" x14ac:dyDescent="0.2">
      <c r="A53" s="19">
        <f t="shared" si="4"/>
        <v>44</v>
      </c>
      <c r="B53" s="15" t="s">
        <v>213</v>
      </c>
      <c r="C53" s="15" t="s">
        <v>214</v>
      </c>
      <c r="D53" s="16" t="s">
        <v>215</v>
      </c>
      <c r="E53" s="15" t="s">
        <v>23</v>
      </c>
      <c r="F53" s="15" t="s">
        <v>208</v>
      </c>
      <c r="G53" s="15" t="s">
        <v>216</v>
      </c>
      <c r="H53" s="15" t="s">
        <v>187</v>
      </c>
      <c r="I53" s="27">
        <v>1</v>
      </c>
      <c r="J53" s="15" t="s">
        <v>32</v>
      </c>
      <c r="K53" s="15">
        <v>0.04</v>
      </c>
      <c r="L53" s="27">
        <v>0.04</v>
      </c>
      <c r="M53" s="15" t="s">
        <v>103</v>
      </c>
      <c r="N53" s="15">
        <v>2</v>
      </c>
      <c r="O53" s="15" t="s">
        <v>217</v>
      </c>
      <c r="P53" s="15" t="s">
        <v>24</v>
      </c>
      <c r="Q53" s="15" t="s">
        <v>218</v>
      </c>
      <c r="R53" s="15" t="s">
        <v>25</v>
      </c>
      <c r="S53" s="15" t="s">
        <v>165</v>
      </c>
      <c r="T53" s="16" t="s">
        <v>166</v>
      </c>
      <c r="U53" s="80">
        <v>0</v>
      </c>
      <c r="V53" s="81">
        <f t="shared" si="5"/>
        <v>0</v>
      </c>
      <c r="W53" s="81">
        <f t="shared" si="0"/>
        <v>0</v>
      </c>
      <c r="X53" s="81">
        <f t="shared" si="6"/>
        <v>0</v>
      </c>
      <c r="Y53" s="4">
        <v>42597</v>
      </c>
      <c r="Z53" s="15"/>
      <c r="AA53" s="15" t="s">
        <v>219</v>
      </c>
      <c r="AB53" s="17">
        <v>58</v>
      </c>
    </row>
    <row r="54" spans="1:28" s="1" customFormat="1" ht="114" x14ac:dyDescent="0.2">
      <c r="A54" s="19">
        <f t="shared" si="4"/>
        <v>45</v>
      </c>
      <c r="B54" s="15" t="s">
        <v>220</v>
      </c>
      <c r="C54" s="15" t="s">
        <v>221</v>
      </c>
      <c r="D54" s="16" t="s">
        <v>222</v>
      </c>
      <c r="E54" s="15" t="s">
        <v>23</v>
      </c>
      <c r="F54" s="15" t="s">
        <v>208</v>
      </c>
      <c r="G54" s="15" t="s">
        <v>216</v>
      </c>
      <c r="H54" s="15" t="s">
        <v>164</v>
      </c>
      <c r="I54" s="27">
        <v>4</v>
      </c>
      <c r="J54" s="15" t="s">
        <v>32</v>
      </c>
      <c r="K54" s="15">
        <v>0.04</v>
      </c>
      <c r="L54" s="27">
        <v>0.16</v>
      </c>
      <c r="M54" s="15" t="s">
        <v>103</v>
      </c>
      <c r="N54" s="15">
        <v>2</v>
      </c>
      <c r="O54" s="15" t="s">
        <v>223</v>
      </c>
      <c r="P54" s="15" t="s">
        <v>24</v>
      </c>
      <c r="Q54" s="15" t="s">
        <v>224</v>
      </c>
      <c r="R54" s="15" t="s">
        <v>25</v>
      </c>
      <c r="S54" s="15" t="s">
        <v>165</v>
      </c>
      <c r="T54" s="16" t="s">
        <v>166</v>
      </c>
      <c r="U54" s="80">
        <v>0</v>
      </c>
      <c r="V54" s="81">
        <f t="shared" si="5"/>
        <v>0</v>
      </c>
      <c r="W54" s="81">
        <f t="shared" si="0"/>
        <v>0</v>
      </c>
      <c r="X54" s="81">
        <f t="shared" si="6"/>
        <v>0</v>
      </c>
      <c r="Y54" s="4">
        <v>42597</v>
      </c>
      <c r="Z54" s="15"/>
      <c r="AA54" s="15" t="s">
        <v>225</v>
      </c>
      <c r="AB54" s="17">
        <v>116</v>
      </c>
    </row>
    <row r="55" spans="1:28" s="1" customFormat="1" ht="57" x14ac:dyDescent="0.2">
      <c r="A55" s="19">
        <f t="shared" si="4"/>
        <v>46</v>
      </c>
      <c r="B55" s="15" t="s">
        <v>226</v>
      </c>
      <c r="C55" s="15" t="s">
        <v>221</v>
      </c>
      <c r="D55" s="16" t="s">
        <v>222</v>
      </c>
      <c r="E55" s="15" t="s">
        <v>23</v>
      </c>
      <c r="F55" s="15" t="s">
        <v>185</v>
      </c>
      <c r="G55" s="15" t="s">
        <v>186</v>
      </c>
      <c r="H55" s="15" t="s">
        <v>164</v>
      </c>
      <c r="I55" s="27">
        <v>9</v>
      </c>
      <c r="J55" s="15" t="s">
        <v>32</v>
      </c>
      <c r="K55" s="15">
        <v>3.5000000000000003E-2</v>
      </c>
      <c r="L55" s="27">
        <v>0.315</v>
      </c>
      <c r="M55" s="15" t="s">
        <v>24</v>
      </c>
      <c r="N55" s="15">
        <v>4</v>
      </c>
      <c r="O55" s="15" t="s">
        <v>223</v>
      </c>
      <c r="P55" s="15" t="s">
        <v>24</v>
      </c>
      <c r="Q55" s="15" t="s">
        <v>227</v>
      </c>
      <c r="R55" s="15" t="s">
        <v>25</v>
      </c>
      <c r="S55" s="15" t="s">
        <v>165</v>
      </c>
      <c r="T55" s="16" t="s">
        <v>166</v>
      </c>
      <c r="U55" s="80">
        <v>0</v>
      </c>
      <c r="V55" s="81">
        <f t="shared" si="5"/>
        <v>0</v>
      </c>
      <c r="W55" s="81">
        <f t="shared" si="0"/>
        <v>0</v>
      </c>
      <c r="X55" s="81">
        <f t="shared" si="6"/>
        <v>0</v>
      </c>
      <c r="Y55" s="4">
        <v>42597</v>
      </c>
      <c r="Z55" s="15"/>
      <c r="AA55" s="15" t="s">
        <v>228</v>
      </c>
      <c r="AB55" s="17">
        <v>231</v>
      </c>
    </row>
    <row r="56" spans="1:28" s="1" customFormat="1" ht="57" x14ac:dyDescent="0.2">
      <c r="A56" s="19">
        <f t="shared" si="4"/>
        <v>47</v>
      </c>
      <c r="B56" s="15" t="s">
        <v>229</v>
      </c>
      <c r="C56" s="15" t="s">
        <v>230</v>
      </c>
      <c r="D56" s="16" t="s">
        <v>231</v>
      </c>
      <c r="E56" s="15" t="s">
        <v>23</v>
      </c>
      <c r="F56" s="15" t="s">
        <v>232</v>
      </c>
      <c r="G56" s="15" t="s">
        <v>177</v>
      </c>
      <c r="H56" s="15" t="s">
        <v>178</v>
      </c>
      <c r="I56" s="27">
        <v>0.1</v>
      </c>
      <c r="J56" s="15" t="s">
        <v>26</v>
      </c>
      <c r="K56" s="15">
        <v>3</v>
      </c>
      <c r="L56" s="27">
        <v>0.3</v>
      </c>
      <c r="M56" s="15" t="s">
        <v>24</v>
      </c>
      <c r="N56" s="15">
        <v>4</v>
      </c>
      <c r="O56" s="15" t="s">
        <v>233</v>
      </c>
      <c r="P56" s="15" t="s">
        <v>234</v>
      </c>
      <c r="Q56" s="15" t="s">
        <v>235</v>
      </c>
      <c r="R56" s="15" t="s">
        <v>25</v>
      </c>
      <c r="S56" s="15" t="s">
        <v>165</v>
      </c>
      <c r="T56" s="16" t="s">
        <v>166</v>
      </c>
      <c r="U56" s="80">
        <v>0</v>
      </c>
      <c r="V56" s="81">
        <f t="shared" si="5"/>
        <v>0</v>
      </c>
      <c r="W56" s="81">
        <f t="shared" si="0"/>
        <v>0</v>
      </c>
      <c r="X56" s="81">
        <f t="shared" si="6"/>
        <v>0</v>
      </c>
      <c r="Y56" s="4">
        <v>42597</v>
      </c>
      <c r="Z56" s="15"/>
      <c r="AA56" s="15" t="s">
        <v>236</v>
      </c>
      <c r="AB56" s="17">
        <v>48</v>
      </c>
    </row>
    <row r="57" spans="1:28" s="1" customFormat="1" ht="57" x14ac:dyDescent="0.2">
      <c r="A57" s="19">
        <f t="shared" si="4"/>
        <v>48</v>
      </c>
      <c r="B57" s="15" t="s">
        <v>237</v>
      </c>
      <c r="C57" s="15" t="s">
        <v>230</v>
      </c>
      <c r="D57" s="16" t="s">
        <v>231</v>
      </c>
      <c r="E57" s="15" t="s">
        <v>39</v>
      </c>
      <c r="F57" s="15" t="s">
        <v>238</v>
      </c>
      <c r="G57" s="15" t="s">
        <v>177</v>
      </c>
      <c r="H57" s="15" t="s">
        <v>178</v>
      </c>
      <c r="I57" s="27">
        <v>11</v>
      </c>
      <c r="J57" s="15" t="s">
        <v>26</v>
      </c>
      <c r="K57" s="15">
        <v>0.6</v>
      </c>
      <c r="L57" s="27">
        <v>6.6</v>
      </c>
      <c r="M57" s="15" t="s">
        <v>24</v>
      </c>
      <c r="N57" s="15">
        <v>4</v>
      </c>
      <c r="O57" s="15" t="s">
        <v>233</v>
      </c>
      <c r="P57" s="15" t="s">
        <v>234</v>
      </c>
      <c r="Q57" s="15" t="s">
        <v>239</v>
      </c>
      <c r="R57" s="15" t="s">
        <v>25</v>
      </c>
      <c r="S57" s="15" t="s">
        <v>165</v>
      </c>
      <c r="T57" s="16" t="s">
        <v>166</v>
      </c>
      <c r="U57" s="80">
        <v>0</v>
      </c>
      <c r="V57" s="81">
        <f t="shared" si="5"/>
        <v>0</v>
      </c>
      <c r="W57" s="81">
        <f t="shared" si="0"/>
        <v>0</v>
      </c>
      <c r="X57" s="81">
        <f t="shared" si="6"/>
        <v>0</v>
      </c>
      <c r="Y57" s="4">
        <v>42597</v>
      </c>
      <c r="Z57" s="15"/>
      <c r="AA57" s="15" t="s">
        <v>240</v>
      </c>
      <c r="AB57" s="17">
        <v>1639</v>
      </c>
    </row>
    <row r="58" spans="1:28" s="1" customFormat="1" ht="57" x14ac:dyDescent="0.2">
      <c r="A58" s="19">
        <f t="shared" si="4"/>
        <v>49</v>
      </c>
      <c r="B58" s="15" t="s">
        <v>241</v>
      </c>
      <c r="C58" s="15" t="s">
        <v>230</v>
      </c>
      <c r="D58" s="16" t="s">
        <v>231</v>
      </c>
      <c r="E58" s="15" t="s">
        <v>39</v>
      </c>
      <c r="F58" s="15" t="s">
        <v>199</v>
      </c>
      <c r="G58" s="15" t="s">
        <v>177</v>
      </c>
      <c r="H58" s="15" t="s">
        <v>178</v>
      </c>
      <c r="I58" s="27">
        <v>3</v>
      </c>
      <c r="J58" s="15" t="s">
        <v>26</v>
      </c>
      <c r="K58" s="15">
        <v>0.96</v>
      </c>
      <c r="L58" s="27">
        <v>2.88</v>
      </c>
      <c r="M58" s="15" t="s">
        <v>24</v>
      </c>
      <c r="N58" s="15">
        <v>4</v>
      </c>
      <c r="O58" s="15" t="s">
        <v>233</v>
      </c>
      <c r="P58" s="15" t="s">
        <v>234</v>
      </c>
      <c r="Q58" s="15" t="s">
        <v>242</v>
      </c>
      <c r="R58" s="15" t="s">
        <v>25</v>
      </c>
      <c r="S58" s="15" t="s">
        <v>165</v>
      </c>
      <c r="T58" s="16" t="s">
        <v>166</v>
      </c>
      <c r="U58" s="80">
        <v>0</v>
      </c>
      <c r="V58" s="81">
        <f t="shared" si="5"/>
        <v>0</v>
      </c>
      <c r="W58" s="81">
        <f t="shared" si="0"/>
        <v>0</v>
      </c>
      <c r="X58" s="81">
        <f t="shared" si="6"/>
        <v>0</v>
      </c>
      <c r="Y58" s="4">
        <v>42597</v>
      </c>
      <c r="Z58" s="15"/>
      <c r="AA58" s="15" t="s">
        <v>240</v>
      </c>
      <c r="AB58" s="17">
        <v>620.38</v>
      </c>
    </row>
    <row r="59" spans="1:28" s="1" customFormat="1" ht="57" x14ac:dyDescent="0.2">
      <c r="A59" s="19">
        <f t="shared" si="4"/>
        <v>50</v>
      </c>
      <c r="B59" s="15" t="s">
        <v>243</v>
      </c>
      <c r="C59" s="15" t="s">
        <v>230</v>
      </c>
      <c r="D59" s="16" t="s">
        <v>231</v>
      </c>
      <c r="E59" s="15" t="s">
        <v>39</v>
      </c>
      <c r="F59" s="15" t="s">
        <v>244</v>
      </c>
      <c r="G59" s="15" t="s">
        <v>245</v>
      </c>
      <c r="H59" s="15" t="s">
        <v>187</v>
      </c>
      <c r="I59" s="27">
        <v>4</v>
      </c>
      <c r="J59" s="15" t="s">
        <v>32</v>
      </c>
      <c r="K59" s="15">
        <v>0.22</v>
      </c>
      <c r="L59" s="27">
        <v>0.88</v>
      </c>
      <c r="M59" s="15" t="s">
        <v>24</v>
      </c>
      <c r="N59" s="15">
        <v>4</v>
      </c>
      <c r="O59" s="15" t="s">
        <v>233</v>
      </c>
      <c r="P59" s="15" t="s">
        <v>234</v>
      </c>
      <c r="Q59" s="15" t="s">
        <v>242</v>
      </c>
      <c r="R59" s="15" t="s">
        <v>25</v>
      </c>
      <c r="S59" s="15" t="s">
        <v>165</v>
      </c>
      <c r="T59" s="16" t="s">
        <v>166</v>
      </c>
      <c r="U59" s="80">
        <v>0</v>
      </c>
      <c r="V59" s="81">
        <f t="shared" si="5"/>
        <v>0</v>
      </c>
      <c r="W59" s="81">
        <f t="shared" si="0"/>
        <v>0</v>
      </c>
      <c r="X59" s="81">
        <f t="shared" si="6"/>
        <v>0</v>
      </c>
      <c r="Y59" s="4">
        <v>42597</v>
      </c>
      <c r="Z59" s="15"/>
      <c r="AA59" s="15" t="s">
        <v>240</v>
      </c>
      <c r="AB59" s="17">
        <v>189.56</v>
      </c>
    </row>
    <row r="60" spans="1:28" s="1" customFormat="1" ht="57" x14ac:dyDescent="0.2">
      <c r="A60" s="19">
        <f t="shared" si="4"/>
        <v>51</v>
      </c>
      <c r="B60" s="15" t="s">
        <v>246</v>
      </c>
      <c r="C60" s="15" t="s">
        <v>230</v>
      </c>
      <c r="D60" s="16" t="s">
        <v>231</v>
      </c>
      <c r="E60" s="15" t="s">
        <v>39</v>
      </c>
      <c r="F60" s="15" t="s">
        <v>238</v>
      </c>
      <c r="G60" s="15" t="s">
        <v>177</v>
      </c>
      <c r="H60" s="15" t="s">
        <v>178</v>
      </c>
      <c r="I60" s="27">
        <v>52</v>
      </c>
      <c r="J60" s="15" t="s">
        <v>26</v>
      </c>
      <c r="K60" s="15">
        <v>0.6</v>
      </c>
      <c r="L60" s="27">
        <v>31.2</v>
      </c>
      <c r="M60" s="15" t="s">
        <v>24</v>
      </c>
      <c r="N60" s="15">
        <v>4</v>
      </c>
      <c r="O60" s="15" t="s">
        <v>233</v>
      </c>
      <c r="P60" s="15" t="s">
        <v>234</v>
      </c>
      <c r="Q60" s="15" t="s">
        <v>247</v>
      </c>
      <c r="R60" s="15" t="s">
        <v>25</v>
      </c>
      <c r="S60" s="15" t="s">
        <v>165</v>
      </c>
      <c r="T60" s="16" t="s">
        <v>166</v>
      </c>
      <c r="U60" s="80">
        <v>0</v>
      </c>
      <c r="V60" s="81">
        <f t="shared" si="5"/>
        <v>0</v>
      </c>
      <c r="W60" s="81">
        <f t="shared" si="0"/>
        <v>0</v>
      </c>
      <c r="X60" s="81">
        <f t="shared" si="6"/>
        <v>0</v>
      </c>
      <c r="Y60" s="4">
        <v>42597</v>
      </c>
      <c r="Z60" s="15"/>
      <c r="AA60" s="15" t="s">
        <v>248</v>
      </c>
      <c r="AB60" s="17">
        <v>7748.29</v>
      </c>
    </row>
    <row r="61" spans="1:28" s="1" customFormat="1" ht="57" x14ac:dyDescent="0.2">
      <c r="A61" s="19">
        <f t="shared" si="4"/>
        <v>52</v>
      </c>
      <c r="B61" s="15" t="s">
        <v>249</v>
      </c>
      <c r="C61" s="15" t="s">
        <v>230</v>
      </c>
      <c r="D61" s="16" t="s">
        <v>231</v>
      </c>
      <c r="E61" s="15" t="s">
        <v>39</v>
      </c>
      <c r="F61" s="15" t="s">
        <v>199</v>
      </c>
      <c r="G61" s="15" t="s">
        <v>177</v>
      </c>
      <c r="H61" s="15" t="s">
        <v>178</v>
      </c>
      <c r="I61" s="27">
        <v>17</v>
      </c>
      <c r="J61" s="15" t="s">
        <v>26</v>
      </c>
      <c r="K61" s="15">
        <v>0.96</v>
      </c>
      <c r="L61" s="27">
        <v>16.32</v>
      </c>
      <c r="M61" s="15" t="s">
        <v>24</v>
      </c>
      <c r="N61" s="15">
        <v>4</v>
      </c>
      <c r="O61" s="15" t="s">
        <v>233</v>
      </c>
      <c r="P61" s="15" t="s">
        <v>234</v>
      </c>
      <c r="Q61" s="15" t="s">
        <v>250</v>
      </c>
      <c r="R61" s="15" t="s">
        <v>25</v>
      </c>
      <c r="S61" s="15" t="s">
        <v>165</v>
      </c>
      <c r="T61" s="16" t="s">
        <v>166</v>
      </c>
      <c r="U61" s="80">
        <v>0</v>
      </c>
      <c r="V61" s="81">
        <f t="shared" si="5"/>
        <v>0</v>
      </c>
      <c r="W61" s="81">
        <f t="shared" si="0"/>
        <v>0</v>
      </c>
      <c r="X61" s="81">
        <f t="shared" si="6"/>
        <v>0</v>
      </c>
      <c r="Y61" s="4">
        <v>42597</v>
      </c>
      <c r="Z61" s="15"/>
      <c r="AA61" s="15" t="s">
        <v>248</v>
      </c>
      <c r="AB61" s="17">
        <v>3515.49</v>
      </c>
    </row>
    <row r="62" spans="1:28" s="1" customFormat="1" ht="57" x14ac:dyDescent="0.2">
      <c r="A62" s="19">
        <f t="shared" si="4"/>
        <v>53</v>
      </c>
      <c r="B62" s="15" t="s">
        <v>251</v>
      </c>
      <c r="C62" s="15" t="s">
        <v>230</v>
      </c>
      <c r="D62" s="16" t="s">
        <v>231</v>
      </c>
      <c r="E62" s="15" t="s">
        <v>39</v>
      </c>
      <c r="F62" s="15" t="s">
        <v>252</v>
      </c>
      <c r="G62" s="15" t="s">
        <v>177</v>
      </c>
      <c r="H62" s="15" t="s">
        <v>178</v>
      </c>
      <c r="I62" s="27">
        <v>1.41</v>
      </c>
      <c r="J62" s="15" t="s">
        <v>26</v>
      </c>
      <c r="K62" s="15">
        <v>3</v>
      </c>
      <c r="L62" s="27">
        <v>4.2300000000000004</v>
      </c>
      <c r="M62" s="15" t="s">
        <v>24</v>
      </c>
      <c r="N62" s="15">
        <v>4</v>
      </c>
      <c r="O62" s="15" t="s">
        <v>233</v>
      </c>
      <c r="P62" s="15" t="s">
        <v>234</v>
      </c>
      <c r="Q62" s="15" t="s">
        <v>253</v>
      </c>
      <c r="R62" s="15" t="s">
        <v>25</v>
      </c>
      <c r="S62" s="15" t="s">
        <v>165</v>
      </c>
      <c r="T62" s="16" t="s">
        <v>166</v>
      </c>
      <c r="U62" s="80">
        <v>0</v>
      </c>
      <c r="V62" s="81">
        <f t="shared" si="5"/>
        <v>0</v>
      </c>
      <c r="W62" s="81">
        <f t="shared" si="0"/>
        <v>0</v>
      </c>
      <c r="X62" s="81">
        <f t="shared" si="6"/>
        <v>0</v>
      </c>
      <c r="Y62" s="4">
        <v>42597</v>
      </c>
      <c r="Z62" s="15"/>
      <c r="AA62" s="15" t="s">
        <v>248</v>
      </c>
      <c r="AB62" s="17">
        <v>679.39</v>
      </c>
    </row>
    <row r="63" spans="1:28" s="1" customFormat="1" ht="57" x14ac:dyDescent="0.2">
      <c r="A63" s="19">
        <f t="shared" si="4"/>
        <v>54</v>
      </c>
      <c r="B63" s="15" t="s">
        <v>254</v>
      </c>
      <c r="C63" s="15" t="s">
        <v>230</v>
      </c>
      <c r="D63" s="16" t="s">
        <v>231</v>
      </c>
      <c r="E63" s="15" t="s">
        <v>39</v>
      </c>
      <c r="F63" s="15" t="s">
        <v>255</v>
      </c>
      <c r="G63" s="15" t="s">
        <v>256</v>
      </c>
      <c r="H63" s="15" t="s">
        <v>178</v>
      </c>
      <c r="I63" s="27">
        <v>1</v>
      </c>
      <c r="J63" s="15" t="s">
        <v>32</v>
      </c>
      <c r="K63" s="15">
        <v>1.907</v>
      </c>
      <c r="L63" s="27">
        <v>1.907</v>
      </c>
      <c r="M63" s="15" t="s">
        <v>24</v>
      </c>
      <c r="N63" s="15">
        <v>4</v>
      </c>
      <c r="O63" s="15" t="s">
        <v>233</v>
      </c>
      <c r="P63" s="15" t="s">
        <v>234</v>
      </c>
      <c r="Q63" s="15" t="s">
        <v>253</v>
      </c>
      <c r="R63" s="15" t="s">
        <v>25</v>
      </c>
      <c r="S63" s="15" t="s">
        <v>165</v>
      </c>
      <c r="T63" s="16" t="s">
        <v>166</v>
      </c>
      <c r="U63" s="80">
        <v>0</v>
      </c>
      <c r="V63" s="81">
        <f t="shared" si="5"/>
        <v>0</v>
      </c>
      <c r="W63" s="81">
        <f t="shared" si="0"/>
        <v>0</v>
      </c>
      <c r="X63" s="81">
        <f t="shared" si="6"/>
        <v>0</v>
      </c>
      <c r="Y63" s="4">
        <v>42597</v>
      </c>
      <c r="Z63" s="15"/>
      <c r="AA63" s="15" t="s">
        <v>248</v>
      </c>
      <c r="AB63" s="17">
        <v>306.29000000000002</v>
      </c>
    </row>
    <row r="64" spans="1:28" s="1" customFormat="1" ht="57" x14ac:dyDescent="0.2">
      <c r="A64" s="19">
        <f t="shared" si="4"/>
        <v>55</v>
      </c>
      <c r="B64" s="15" t="s">
        <v>257</v>
      </c>
      <c r="C64" s="15" t="s">
        <v>230</v>
      </c>
      <c r="D64" s="16" t="s">
        <v>231</v>
      </c>
      <c r="E64" s="15" t="s">
        <v>39</v>
      </c>
      <c r="F64" s="15" t="s">
        <v>258</v>
      </c>
      <c r="G64" s="15" t="s">
        <v>259</v>
      </c>
      <c r="H64" s="15" t="s">
        <v>187</v>
      </c>
      <c r="I64" s="27">
        <v>4</v>
      </c>
      <c r="J64" s="15" t="s">
        <v>32</v>
      </c>
      <c r="K64" s="15">
        <v>0.14000000000000001</v>
      </c>
      <c r="L64" s="27">
        <v>0.56000000000000005</v>
      </c>
      <c r="M64" s="15" t="s">
        <v>24</v>
      </c>
      <c r="N64" s="15">
        <v>4</v>
      </c>
      <c r="O64" s="15" t="s">
        <v>233</v>
      </c>
      <c r="P64" s="15" t="s">
        <v>234</v>
      </c>
      <c r="Q64" s="15" t="s">
        <v>250</v>
      </c>
      <c r="R64" s="15" t="s">
        <v>25</v>
      </c>
      <c r="S64" s="15" t="s">
        <v>165</v>
      </c>
      <c r="T64" s="16" t="s">
        <v>166</v>
      </c>
      <c r="U64" s="80">
        <v>0</v>
      </c>
      <c r="V64" s="81">
        <f t="shared" si="5"/>
        <v>0</v>
      </c>
      <c r="W64" s="81">
        <f t="shared" si="0"/>
        <v>0</v>
      </c>
      <c r="X64" s="81">
        <f t="shared" si="6"/>
        <v>0</v>
      </c>
      <c r="Y64" s="4">
        <v>42597</v>
      </c>
      <c r="Z64" s="15"/>
      <c r="AA64" s="15" t="s">
        <v>248</v>
      </c>
      <c r="AB64" s="17">
        <v>120.63</v>
      </c>
    </row>
    <row r="65" spans="1:28" s="1" customFormat="1" ht="57" x14ac:dyDescent="0.2">
      <c r="A65" s="19">
        <f t="shared" si="4"/>
        <v>56</v>
      </c>
      <c r="B65" s="15" t="s">
        <v>260</v>
      </c>
      <c r="C65" s="15" t="s">
        <v>230</v>
      </c>
      <c r="D65" s="16" t="s">
        <v>231</v>
      </c>
      <c r="E65" s="15" t="s">
        <v>39</v>
      </c>
      <c r="F65" s="15" t="s">
        <v>261</v>
      </c>
      <c r="G65" s="15" t="s">
        <v>262</v>
      </c>
      <c r="H65" s="15" t="s">
        <v>187</v>
      </c>
      <c r="I65" s="27">
        <v>1</v>
      </c>
      <c r="J65" s="15" t="s">
        <v>32</v>
      </c>
      <c r="K65" s="15">
        <v>0.56000000000000005</v>
      </c>
      <c r="L65" s="27">
        <v>0.56000000000000005</v>
      </c>
      <c r="M65" s="15" t="s">
        <v>24</v>
      </c>
      <c r="N65" s="15">
        <v>4</v>
      </c>
      <c r="O65" s="15" t="s">
        <v>233</v>
      </c>
      <c r="P65" s="15" t="s">
        <v>234</v>
      </c>
      <c r="Q65" s="15" t="s">
        <v>253</v>
      </c>
      <c r="R65" s="15" t="s">
        <v>25</v>
      </c>
      <c r="S65" s="15" t="s">
        <v>165</v>
      </c>
      <c r="T65" s="16" t="s">
        <v>166</v>
      </c>
      <c r="U65" s="80">
        <v>0</v>
      </c>
      <c r="V65" s="81">
        <f t="shared" si="5"/>
        <v>0</v>
      </c>
      <c r="W65" s="81">
        <f t="shared" si="0"/>
        <v>0</v>
      </c>
      <c r="X65" s="81">
        <f t="shared" si="6"/>
        <v>0</v>
      </c>
      <c r="Y65" s="4">
        <v>42597</v>
      </c>
      <c r="Z65" s="15"/>
      <c r="AA65" s="15" t="s">
        <v>248</v>
      </c>
      <c r="AB65" s="17">
        <v>89.95</v>
      </c>
    </row>
    <row r="66" spans="1:28" s="1" customFormat="1" ht="57" x14ac:dyDescent="0.2">
      <c r="A66" s="19">
        <f t="shared" si="4"/>
        <v>57</v>
      </c>
      <c r="B66" s="15" t="s">
        <v>263</v>
      </c>
      <c r="C66" s="15" t="s">
        <v>230</v>
      </c>
      <c r="D66" s="16" t="s">
        <v>231</v>
      </c>
      <c r="E66" s="15" t="s">
        <v>39</v>
      </c>
      <c r="F66" s="15" t="s">
        <v>264</v>
      </c>
      <c r="G66" s="15" t="s">
        <v>265</v>
      </c>
      <c r="H66" s="15" t="s">
        <v>266</v>
      </c>
      <c r="I66" s="27">
        <v>3</v>
      </c>
      <c r="J66" s="15" t="s">
        <v>32</v>
      </c>
      <c r="K66" s="15">
        <v>2.2000000000000002</v>
      </c>
      <c r="L66" s="27">
        <v>6.6</v>
      </c>
      <c r="M66" s="15" t="s">
        <v>24</v>
      </c>
      <c r="N66" s="15">
        <v>4</v>
      </c>
      <c r="O66" s="15" t="s">
        <v>233</v>
      </c>
      <c r="P66" s="15" t="s">
        <v>234</v>
      </c>
      <c r="Q66" s="15" t="s">
        <v>267</v>
      </c>
      <c r="R66" s="15" t="s">
        <v>25</v>
      </c>
      <c r="S66" s="15" t="s">
        <v>165</v>
      </c>
      <c r="T66" s="16" t="s">
        <v>166</v>
      </c>
      <c r="U66" s="80">
        <v>0</v>
      </c>
      <c r="V66" s="81">
        <f t="shared" si="5"/>
        <v>0</v>
      </c>
      <c r="W66" s="81">
        <f t="shared" si="0"/>
        <v>0</v>
      </c>
      <c r="X66" s="81">
        <f t="shared" si="6"/>
        <v>0</v>
      </c>
      <c r="Y66" s="4">
        <v>42597</v>
      </c>
      <c r="Z66" s="15"/>
      <c r="AA66" s="15" t="s">
        <v>248</v>
      </c>
      <c r="AB66" s="17">
        <v>3816</v>
      </c>
    </row>
    <row r="67" spans="1:28" s="1" customFormat="1" ht="57" customHeight="1" x14ac:dyDescent="0.2">
      <c r="A67" s="19">
        <f t="shared" si="4"/>
        <v>58</v>
      </c>
      <c r="B67" s="15" t="s">
        <v>268</v>
      </c>
      <c r="C67" s="15" t="s">
        <v>230</v>
      </c>
      <c r="D67" s="16" t="s">
        <v>231</v>
      </c>
      <c r="E67" s="15" t="s">
        <v>39</v>
      </c>
      <c r="F67" s="15" t="s">
        <v>199</v>
      </c>
      <c r="G67" s="15" t="s">
        <v>177</v>
      </c>
      <c r="H67" s="15" t="s">
        <v>178</v>
      </c>
      <c r="I67" s="27">
        <v>0.5</v>
      </c>
      <c r="J67" s="15" t="s">
        <v>26</v>
      </c>
      <c r="K67" s="15">
        <v>0.96</v>
      </c>
      <c r="L67" s="27">
        <v>0.48</v>
      </c>
      <c r="M67" s="15" t="s">
        <v>24</v>
      </c>
      <c r="N67" s="15">
        <v>4</v>
      </c>
      <c r="O67" s="15" t="s">
        <v>233</v>
      </c>
      <c r="P67" s="15" t="s">
        <v>234</v>
      </c>
      <c r="Q67" s="15" t="s">
        <v>250</v>
      </c>
      <c r="R67" s="15" t="s">
        <v>25</v>
      </c>
      <c r="S67" s="15" t="s">
        <v>165</v>
      </c>
      <c r="T67" s="16" t="s">
        <v>166</v>
      </c>
      <c r="U67" s="80">
        <v>0</v>
      </c>
      <c r="V67" s="81">
        <f t="shared" si="5"/>
        <v>0</v>
      </c>
      <c r="W67" s="81">
        <f t="shared" si="0"/>
        <v>0</v>
      </c>
      <c r="X67" s="81">
        <f t="shared" si="6"/>
        <v>0</v>
      </c>
      <c r="Y67" s="4">
        <v>42597</v>
      </c>
      <c r="Z67" s="15"/>
      <c r="AA67" s="15" t="s">
        <v>204</v>
      </c>
      <c r="AB67" s="17">
        <v>103.4</v>
      </c>
    </row>
    <row r="68" spans="1:28" s="1" customFormat="1" ht="57" x14ac:dyDescent="0.2">
      <c r="A68" s="19">
        <f t="shared" si="4"/>
        <v>59</v>
      </c>
      <c r="B68" s="15" t="s">
        <v>269</v>
      </c>
      <c r="C68" s="15" t="s">
        <v>230</v>
      </c>
      <c r="D68" s="16" t="s">
        <v>231</v>
      </c>
      <c r="E68" s="15" t="s">
        <v>39</v>
      </c>
      <c r="F68" s="15" t="s">
        <v>238</v>
      </c>
      <c r="G68" s="15" t="s">
        <v>177</v>
      </c>
      <c r="H68" s="15" t="s">
        <v>178</v>
      </c>
      <c r="I68" s="27">
        <v>1.3</v>
      </c>
      <c r="J68" s="15" t="s">
        <v>26</v>
      </c>
      <c r="K68" s="15">
        <v>0.6</v>
      </c>
      <c r="L68" s="27">
        <v>0.78</v>
      </c>
      <c r="M68" s="15" t="s">
        <v>24</v>
      </c>
      <c r="N68" s="15">
        <v>4</v>
      </c>
      <c r="O68" s="15" t="s">
        <v>233</v>
      </c>
      <c r="P68" s="15" t="s">
        <v>234</v>
      </c>
      <c r="Q68" s="15" t="s">
        <v>247</v>
      </c>
      <c r="R68" s="15" t="s">
        <v>25</v>
      </c>
      <c r="S68" s="15" t="s">
        <v>165</v>
      </c>
      <c r="T68" s="16" t="s">
        <v>166</v>
      </c>
      <c r="U68" s="80">
        <v>0</v>
      </c>
      <c r="V68" s="81">
        <f t="shared" si="5"/>
        <v>0</v>
      </c>
      <c r="W68" s="81">
        <f t="shared" si="0"/>
        <v>0</v>
      </c>
      <c r="X68" s="81">
        <f t="shared" si="6"/>
        <v>0</v>
      </c>
      <c r="Y68" s="4">
        <v>42597</v>
      </c>
      <c r="Z68" s="15"/>
      <c r="AA68" s="15" t="s">
        <v>204</v>
      </c>
      <c r="AB68" s="17">
        <v>193.71</v>
      </c>
    </row>
    <row r="69" spans="1:28" s="1" customFormat="1" ht="57" x14ac:dyDescent="0.2">
      <c r="A69" s="19">
        <f t="shared" si="4"/>
        <v>60</v>
      </c>
      <c r="B69" s="15" t="s">
        <v>270</v>
      </c>
      <c r="C69" s="15" t="s">
        <v>230</v>
      </c>
      <c r="D69" s="16" t="s">
        <v>231</v>
      </c>
      <c r="E69" s="15" t="s">
        <v>39</v>
      </c>
      <c r="F69" s="15" t="s">
        <v>252</v>
      </c>
      <c r="G69" s="15" t="s">
        <v>177</v>
      </c>
      <c r="H69" s="15" t="s">
        <v>178</v>
      </c>
      <c r="I69" s="27">
        <v>0.5</v>
      </c>
      <c r="J69" s="15" t="s">
        <v>26</v>
      </c>
      <c r="K69" s="15">
        <v>3</v>
      </c>
      <c r="L69" s="27">
        <v>1.5</v>
      </c>
      <c r="M69" s="15" t="s">
        <v>24</v>
      </c>
      <c r="N69" s="15">
        <v>4</v>
      </c>
      <c r="O69" s="15" t="s">
        <v>233</v>
      </c>
      <c r="P69" s="15" t="s">
        <v>234</v>
      </c>
      <c r="Q69" s="15" t="s">
        <v>253</v>
      </c>
      <c r="R69" s="15" t="s">
        <v>25</v>
      </c>
      <c r="S69" s="15" t="s">
        <v>165</v>
      </c>
      <c r="T69" s="16" t="s">
        <v>166</v>
      </c>
      <c r="U69" s="80">
        <v>0</v>
      </c>
      <c r="V69" s="81">
        <f t="shared" si="5"/>
        <v>0</v>
      </c>
      <c r="W69" s="81">
        <f t="shared" si="0"/>
        <v>0</v>
      </c>
      <c r="X69" s="81">
        <f t="shared" si="6"/>
        <v>0</v>
      </c>
      <c r="Y69" s="4">
        <v>42597</v>
      </c>
      <c r="Z69" s="15"/>
      <c r="AA69" s="15" t="s">
        <v>204</v>
      </c>
      <c r="AB69" s="17">
        <v>241</v>
      </c>
    </row>
    <row r="70" spans="1:28" s="1" customFormat="1" ht="57" x14ac:dyDescent="0.2">
      <c r="A70" s="19">
        <f t="shared" si="4"/>
        <v>61</v>
      </c>
      <c r="B70" s="15" t="s">
        <v>271</v>
      </c>
      <c r="C70" s="15" t="s">
        <v>272</v>
      </c>
      <c r="D70" s="16" t="s">
        <v>273</v>
      </c>
      <c r="E70" s="15" t="s">
        <v>39</v>
      </c>
      <c r="F70" s="15" t="s">
        <v>208</v>
      </c>
      <c r="G70" s="15" t="s">
        <v>209</v>
      </c>
      <c r="H70" s="15" t="s">
        <v>135</v>
      </c>
      <c r="I70" s="27">
        <v>1</v>
      </c>
      <c r="J70" s="15" t="s">
        <v>32</v>
      </c>
      <c r="K70" s="15">
        <v>0.04</v>
      </c>
      <c r="L70" s="27">
        <v>0.04</v>
      </c>
      <c r="M70" s="15" t="s">
        <v>168</v>
      </c>
      <c r="N70" s="15">
        <v>3</v>
      </c>
      <c r="O70" s="15" t="s">
        <v>274</v>
      </c>
      <c r="P70" s="15" t="s">
        <v>24</v>
      </c>
      <c r="Q70" s="15" t="s">
        <v>275</v>
      </c>
      <c r="R70" s="15" t="s">
        <v>25</v>
      </c>
      <c r="S70" s="15" t="s">
        <v>183</v>
      </c>
      <c r="T70" s="16" t="s">
        <v>166</v>
      </c>
      <c r="U70" s="80">
        <v>0</v>
      </c>
      <c r="V70" s="81">
        <f t="shared" si="5"/>
        <v>0</v>
      </c>
      <c r="W70" s="81">
        <f t="shared" si="0"/>
        <v>0</v>
      </c>
      <c r="X70" s="81">
        <f t="shared" si="6"/>
        <v>0</v>
      </c>
      <c r="Y70" s="4">
        <v>42551</v>
      </c>
      <c r="Z70" s="15"/>
      <c r="AA70" s="15" t="s">
        <v>276</v>
      </c>
      <c r="AB70" s="17">
        <v>2</v>
      </c>
    </row>
    <row r="71" spans="1:28" s="1" customFormat="1" ht="57" x14ac:dyDescent="0.2">
      <c r="A71" s="19">
        <f t="shared" si="4"/>
        <v>62</v>
      </c>
      <c r="B71" s="15" t="s">
        <v>277</v>
      </c>
      <c r="C71" s="15" t="s">
        <v>272</v>
      </c>
      <c r="D71" s="16" t="s">
        <v>278</v>
      </c>
      <c r="E71" s="15" t="s">
        <v>23</v>
      </c>
      <c r="F71" s="15" t="s">
        <v>208</v>
      </c>
      <c r="G71" s="15" t="s">
        <v>209</v>
      </c>
      <c r="H71" s="15" t="s">
        <v>135</v>
      </c>
      <c r="I71" s="27">
        <v>1</v>
      </c>
      <c r="J71" s="15" t="s">
        <v>32</v>
      </c>
      <c r="K71" s="15">
        <v>0.04</v>
      </c>
      <c r="L71" s="27">
        <v>0.04</v>
      </c>
      <c r="M71" s="15" t="s">
        <v>168</v>
      </c>
      <c r="N71" s="15">
        <v>2</v>
      </c>
      <c r="O71" s="15" t="s">
        <v>279</v>
      </c>
      <c r="P71" s="15" t="s">
        <v>24</v>
      </c>
      <c r="Q71" s="15" t="s">
        <v>280</v>
      </c>
      <c r="R71" s="15" t="s">
        <v>25</v>
      </c>
      <c r="S71" s="15" t="s">
        <v>165</v>
      </c>
      <c r="T71" s="16" t="s">
        <v>166</v>
      </c>
      <c r="U71" s="80">
        <v>0</v>
      </c>
      <c r="V71" s="81">
        <f t="shared" si="5"/>
        <v>0</v>
      </c>
      <c r="W71" s="81">
        <f t="shared" si="0"/>
        <v>0</v>
      </c>
      <c r="X71" s="81">
        <f t="shared" si="6"/>
        <v>0</v>
      </c>
      <c r="Y71" s="4">
        <v>42551</v>
      </c>
      <c r="Z71" s="15"/>
      <c r="AA71" s="15" t="s">
        <v>281</v>
      </c>
      <c r="AB71" s="17">
        <v>5</v>
      </c>
    </row>
    <row r="72" spans="1:28" s="1" customFormat="1" ht="57" x14ac:dyDescent="0.2">
      <c r="A72" s="19">
        <f t="shared" si="4"/>
        <v>63</v>
      </c>
      <c r="B72" s="15" t="s">
        <v>282</v>
      </c>
      <c r="C72" s="15" t="s">
        <v>272</v>
      </c>
      <c r="D72" s="16" t="s">
        <v>278</v>
      </c>
      <c r="E72" s="15" t="s">
        <v>23</v>
      </c>
      <c r="F72" s="15" t="s">
        <v>208</v>
      </c>
      <c r="G72" s="15" t="s">
        <v>209</v>
      </c>
      <c r="H72" s="15" t="s">
        <v>135</v>
      </c>
      <c r="I72" s="27">
        <v>1</v>
      </c>
      <c r="J72" s="15" t="s">
        <v>32</v>
      </c>
      <c r="K72" s="15">
        <v>0.04</v>
      </c>
      <c r="L72" s="27">
        <v>0.04</v>
      </c>
      <c r="M72" s="15" t="s">
        <v>24</v>
      </c>
      <c r="N72" s="15">
        <v>4</v>
      </c>
      <c r="O72" s="15" t="s">
        <v>279</v>
      </c>
      <c r="P72" s="15" t="s">
        <v>24</v>
      </c>
      <c r="Q72" s="15" t="s">
        <v>283</v>
      </c>
      <c r="R72" s="15" t="s">
        <v>25</v>
      </c>
      <c r="S72" s="15" t="s">
        <v>165</v>
      </c>
      <c r="T72" s="16" t="s">
        <v>166</v>
      </c>
      <c r="U72" s="80">
        <v>0</v>
      </c>
      <c r="V72" s="81">
        <f t="shared" si="5"/>
        <v>0</v>
      </c>
      <c r="W72" s="81">
        <f t="shared" si="0"/>
        <v>0</v>
      </c>
      <c r="X72" s="81">
        <f t="shared" si="6"/>
        <v>0</v>
      </c>
      <c r="Y72" s="4">
        <v>42551</v>
      </c>
      <c r="Z72" s="15"/>
      <c r="AA72" s="15" t="s">
        <v>284</v>
      </c>
      <c r="AB72" s="17">
        <v>5</v>
      </c>
    </row>
    <row r="73" spans="1:28" s="1" customFormat="1" ht="57" x14ac:dyDescent="0.2">
      <c r="A73" s="19">
        <f t="shared" si="4"/>
        <v>64</v>
      </c>
      <c r="B73" s="15" t="s">
        <v>285</v>
      </c>
      <c r="C73" s="15" t="s">
        <v>272</v>
      </c>
      <c r="D73" s="16" t="s">
        <v>278</v>
      </c>
      <c r="E73" s="15" t="s">
        <v>23</v>
      </c>
      <c r="F73" s="15" t="s">
        <v>208</v>
      </c>
      <c r="G73" s="15" t="s">
        <v>209</v>
      </c>
      <c r="H73" s="15" t="s">
        <v>135</v>
      </c>
      <c r="I73" s="27">
        <v>1</v>
      </c>
      <c r="J73" s="15" t="s">
        <v>32</v>
      </c>
      <c r="K73" s="15">
        <v>0.04</v>
      </c>
      <c r="L73" s="27">
        <v>0.04</v>
      </c>
      <c r="M73" s="15" t="s">
        <v>24</v>
      </c>
      <c r="N73" s="15">
        <v>4</v>
      </c>
      <c r="O73" s="15" t="s">
        <v>279</v>
      </c>
      <c r="P73" s="15" t="s">
        <v>24</v>
      </c>
      <c r="Q73" s="15" t="s">
        <v>286</v>
      </c>
      <c r="R73" s="15" t="s">
        <v>25</v>
      </c>
      <c r="S73" s="15" t="s">
        <v>165</v>
      </c>
      <c r="T73" s="16" t="s">
        <v>166</v>
      </c>
      <c r="U73" s="80">
        <v>0</v>
      </c>
      <c r="V73" s="81">
        <f t="shared" si="5"/>
        <v>0</v>
      </c>
      <c r="W73" s="81">
        <f t="shared" si="0"/>
        <v>0</v>
      </c>
      <c r="X73" s="81">
        <f t="shared" si="6"/>
        <v>0</v>
      </c>
      <c r="Y73" s="4">
        <v>42551</v>
      </c>
      <c r="Z73" s="15"/>
      <c r="AA73" s="15" t="s">
        <v>287</v>
      </c>
      <c r="AB73" s="17">
        <v>5</v>
      </c>
    </row>
    <row r="74" spans="1:28" s="1" customFormat="1" ht="57" x14ac:dyDescent="0.2">
      <c r="A74" s="19">
        <f t="shared" si="4"/>
        <v>65</v>
      </c>
      <c r="B74" s="15" t="s">
        <v>288</v>
      </c>
      <c r="C74" s="15" t="s">
        <v>272</v>
      </c>
      <c r="D74" s="16" t="s">
        <v>278</v>
      </c>
      <c r="E74" s="15" t="s">
        <v>23</v>
      </c>
      <c r="F74" s="15" t="s">
        <v>208</v>
      </c>
      <c r="G74" s="15" t="s">
        <v>209</v>
      </c>
      <c r="H74" s="15" t="s">
        <v>135</v>
      </c>
      <c r="I74" s="27">
        <v>3</v>
      </c>
      <c r="J74" s="15" t="s">
        <v>32</v>
      </c>
      <c r="K74" s="15">
        <v>0.04</v>
      </c>
      <c r="L74" s="27">
        <v>0.12</v>
      </c>
      <c r="M74" s="15" t="s">
        <v>168</v>
      </c>
      <c r="N74" s="15">
        <v>3</v>
      </c>
      <c r="O74" s="15" t="s">
        <v>279</v>
      </c>
      <c r="P74" s="15" t="s">
        <v>24</v>
      </c>
      <c r="Q74" s="15" t="s">
        <v>289</v>
      </c>
      <c r="R74" s="15" t="s">
        <v>25</v>
      </c>
      <c r="S74" s="15" t="s">
        <v>165</v>
      </c>
      <c r="T74" s="16" t="s">
        <v>166</v>
      </c>
      <c r="U74" s="80">
        <v>0</v>
      </c>
      <c r="V74" s="81">
        <f t="shared" si="5"/>
        <v>0</v>
      </c>
      <c r="W74" s="81">
        <f t="shared" ref="W74:W137" si="7">ROUND(V74*0.18,2)</f>
        <v>0</v>
      </c>
      <c r="X74" s="81">
        <f t="shared" si="6"/>
        <v>0</v>
      </c>
      <c r="Y74" s="4">
        <v>42551</v>
      </c>
      <c r="Z74" s="15"/>
      <c r="AA74" s="15" t="s">
        <v>290</v>
      </c>
      <c r="AB74" s="17">
        <v>10</v>
      </c>
    </row>
    <row r="75" spans="1:28" s="1" customFormat="1" ht="57" x14ac:dyDescent="0.2">
      <c r="A75" s="19">
        <f t="shared" si="4"/>
        <v>66</v>
      </c>
      <c r="B75" s="15" t="s">
        <v>291</v>
      </c>
      <c r="C75" s="15" t="s">
        <v>272</v>
      </c>
      <c r="D75" s="16" t="s">
        <v>278</v>
      </c>
      <c r="E75" s="15" t="s">
        <v>23</v>
      </c>
      <c r="F75" s="15" t="s">
        <v>292</v>
      </c>
      <c r="G75" s="15" t="s">
        <v>293</v>
      </c>
      <c r="H75" s="15" t="s">
        <v>135</v>
      </c>
      <c r="I75" s="27">
        <v>4</v>
      </c>
      <c r="J75" s="15" t="s">
        <v>32</v>
      </c>
      <c r="K75" s="15">
        <v>0.3</v>
      </c>
      <c r="L75" s="27">
        <v>1.2</v>
      </c>
      <c r="M75" s="15" t="s">
        <v>168</v>
      </c>
      <c r="N75" s="15">
        <v>3</v>
      </c>
      <c r="O75" s="15" t="s">
        <v>279</v>
      </c>
      <c r="P75" s="15" t="s">
        <v>24</v>
      </c>
      <c r="Q75" s="15" t="s">
        <v>294</v>
      </c>
      <c r="R75" s="15" t="s">
        <v>25</v>
      </c>
      <c r="S75" s="15" t="s">
        <v>165</v>
      </c>
      <c r="T75" s="16" t="s">
        <v>166</v>
      </c>
      <c r="U75" s="80">
        <v>0</v>
      </c>
      <c r="V75" s="81">
        <f t="shared" si="5"/>
        <v>0</v>
      </c>
      <c r="W75" s="81">
        <f t="shared" si="7"/>
        <v>0</v>
      </c>
      <c r="X75" s="81">
        <f t="shared" si="6"/>
        <v>0</v>
      </c>
      <c r="Y75" s="4">
        <v>42551</v>
      </c>
      <c r="Z75" s="15"/>
      <c r="AA75" s="15" t="s">
        <v>295</v>
      </c>
      <c r="AB75" s="17">
        <v>58</v>
      </c>
    </row>
    <row r="76" spans="1:28" s="1" customFormat="1" ht="57" x14ac:dyDescent="0.2">
      <c r="A76" s="19">
        <f t="shared" ref="A76:A139" si="8">A75+1</f>
        <v>67</v>
      </c>
      <c r="B76" s="15" t="s">
        <v>296</v>
      </c>
      <c r="C76" s="15" t="s">
        <v>272</v>
      </c>
      <c r="D76" s="16" t="s">
        <v>278</v>
      </c>
      <c r="E76" s="15" t="s">
        <v>23</v>
      </c>
      <c r="F76" s="15" t="s">
        <v>208</v>
      </c>
      <c r="G76" s="15" t="s">
        <v>209</v>
      </c>
      <c r="H76" s="15" t="s">
        <v>135</v>
      </c>
      <c r="I76" s="27">
        <v>3</v>
      </c>
      <c r="J76" s="15" t="s">
        <v>32</v>
      </c>
      <c r="K76" s="15">
        <v>0.04</v>
      </c>
      <c r="L76" s="27">
        <v>0.12</v>
      </c>
      <c r="M76" s="15" t="s">
        <v>168</v>
      </c>
      <c r="N76" s="15">
        <v>3</v>
      </c>
      <c r="O76" s="15" t="s">
        <v>279</v>
      </c>
      <c r="P76" s="15" t="s">
        <v>24</v>
      </c>
      <c r="Q76" s="15" t="s">
        <v>297</v>
      </c>
      <c r="R76" s="15" t="s">
        <v>25</v>
      </c>
      <c r="S76" s="15" t="s">
        <v>165</v>
      </c>
      <c r="T76" s="16" t="s">
        <v>166</v>
      </c>
      <c r="U76" s="80">
        <v>0</v>
      </c>
      <c r="V76" s="81">
        <f t="shared" si="5"/>
        <v>0</v>
      </c>
      <c r="W76" s="81">
        <f t="shared" si="7"/>
        <v>0</v>
      </c>
      <c r="X76" s="81">
        <f t="shared" si="6"/>
        <v>0</v>
      </c>
      <c r="Y76" s="4">
        <v>42551</v>
      </c>
      <c r="Z76" s="15"/>
      <c r="AA76" s="15" t="s">
        <v>295</v>
      </c>
      <c r="AB76" s="17">
        <v>10</v>
      </c>
    </row>
    <row r="77" spans="1:28" s="1" customFormat="1" ht="57" x14ac:dyDescent="0.2">
      <c r="A77" s="19">
        <f t="shared" si="8"/>
        <v>68</v>
      </c>
      <c r="B77" s="15" t="s">
        <v>298</v>
      </c>
      <c r="C77" s="15" t="s">
        <v>272</v>
      </c>
      <c r="D77" s="16" t="s">
        <v>278</v>
      </c>
      <c r="E77" s="15" t="s">
        <v>23</v>
      </c>
      <c r="F77" s="15" t="s">
        <v>208</v>
      </c>
      <c r="G77" s="15" t="s">
        <v>209</v>
      </c>
      <c r="H77" s="15" t="s">
        <v>135</v>
      </c>
      <c r="I77" s="27">
        <v>9</v>
      </c>
      <c r="J77" s="15" t="s">
        <v>32</v>
      </c>
      <c r="K77" s="15">
        <v>0.04</v>
      </c>
      <c r="L77" s="27">
        <v>0.36</v>
      </c>
      <c r="M77" s="15" t="s">
        <v>168</v>
      </c>
      <c r="N77" s="15">
        <v>3</v>
      </c>
      <c r="O77" s="15" t="s">
        <v>279</v>
      </c>
      <c r="P77" s="15" t="s">
        <v>24</v>
      </c>
      <c r="Q77" s="15" t="s">
        <v>299</v>
      </c>
      <c r="R77" s="15" t="s">
        <v>25</v>
      </c>
      <c r="S77" s="15" t="s">
        <v>165</v>
      </c>
      <c r="T77" s="16" t="s">
        <v>166</v>
      </c>
      <c r="U77" s="80">
        <v>0</v>
      </c>
      <c r="V77" s="81">
        <f t="shared" si="5"/>
        <v>0</v>
      </c>
      <c r="W77" s="81">
        <f t="shared" si="7"/>
        <v>0</v>
      </c>
      <c r="X77" s="81">
        <f t="shared" si="6"/>
        <v>0</v>
      </c>
      <c r="Y77" s="4">
        <v>42551</v>
      </c>
      <c r="Z77" s="15"/>
      <c r="AA77" s="15" t="s">
        <v>300</v>
      </c>
      <c r="AB77" s="17">
        <v>19</v>
      </c>
    </row>
    <row r="78" spans="1:28" s="1" customFormat="1" ht="57" x14ac:dyDescent="0.2">
      <c r="A78" s="19">
        <f t="shared" si="8"/>
        <v>69</v>
      </c>
      <c r="B78" s="15" t="s">
        <v>301</v>
      </c>
      <c r="C78" s="15" t="s">
        <v>272</v>
      </c>
      <c r="D78" s="16" t="s">
        <v>278</v>
      </c>
      <c r="E78" s="15" t="s">
        <v>39</v>
      </c>
      <c r="F78" s="15" t="s">
        <v>208</v>
      </c>
      <c r="G78" s="15" t="s">
        <v>209</v>
      </c>
      <c r="H78" s="15" t="s">
        <v>135</v>
      </c>
      <c r="I78" s="27">
        <v>1</v>
      </c>
      <c r="J78" s="15" t="s">
        <v>32</v>
      </c>
      <c r="K78" s="15">
        <v>0.04</v>
      </c>
      <c r="L78" s="27">
        <v>0.04</v>
      </c>
      <c r="M78" s="15" t="s">
        <v>168</v>
      </c>
      <c r="N78" s="15">
        <v>2</v>
      </c>
      <c r="O78" s="15" t="s">
        <v>279</v>
      </c>
      <c r="P78" s="15" t="s">
        <v>24</v>
      </c>
      <c r="Q78" s="15" t="s">
        <v>302</v>
      </c>
      <c r="R78" s="15" t="s">
        <v>25</v>
      </c>
      <c r="S78" s="15" t="s">
        <v>165</v>
      </c>
      <c r="T78" s="16" t="s">
        <v>166</v>
      </c>
      <c r="U78" s="80">
        <v>0</v>
      </c>
      <c r="V78" s="81">
        <f t="shared" ref="V78:V141" si="9">ROUND(U78,2)*L78</f>
        <v>0</v>
      </c>
      <c r="W78" s="81">
        <f t="shared" si="7"/>
        <v>0</v>
      </c>
      <c r="X78" s="81">
        <f t="shared" ref="X78:X141" si="10">V78+W78</f>
        <v>0</v>
      </c>
      <c r="Y78" s="4">
        <v>42551</v>
      </c>
      <c r="Z78" s="15"/>
      <c r="AA78" s="15" t="s">
        <v>303</v>
      </c>
      <c r="AB78" s="17">
        <v>5</v>
      </c>
    </row>
    <row r="79" spans="1:28" s="1" customFormat="1" ht="42.75" x14ac:dyDescent="0.2">
      <c r="A79" s="19">
        <f t="shared" si="8"/>
        <v>70</v>
      </c>
      <c r="B79" s="15" t="s">
        <v>304</v>
      </c>
      <c r="C79" s="15" t="s">
        <v>305</v>
      </c>
      <c r="D79" s="16" t="s">
        <v>306</v>
      </c>
      <c r="E79" s="15" t="s">
        <v>39</v>
      </c>
      <c r="F79" s="15" t="s">
        <v>89</v>
      </c>
      <c r="G79" s="15" t="s">
        <v>126</v>
      </c>
      <c r="H79" s="15" t="s">
        <v>307</v>
      </c>
      <c r="I79" s="27">
        <v>8</v>
      </c>
      <c r="J79" s="15" t="s">
        <v>26</v>
      </c>
      <c r="K79" s="15">
        <v>0.69</v>
      </c>
      <c r="L79" s="27">
        <v>5.52</v>
      </c>
      <c r="M79" s="15" t="s">
        <v>24</v>
      </c>
      <c r="N79" s="15">
        <v>4</v>
      </c>
      <c r="O79" s="15" t="s">
        <v>308</v>
      </c>
      <c r="P79" s="15" t="s">
        <v>309</v>
      </c>
      <c r="Q79" s="15" t="s">
        <v>310</v>
      </c>
      <c r="R79" s="15" t="s">
        <v>25</v>
      </c>
      <c r="S79" s="15" t="s">
        <v>34</v>
      </c>
      <c r="T79" s="16" t="s">
        <v>130</v>
      </c>
      <c r="U79" s="80">
        <v>0</v>
      </c>
      <c r="V79" s="81">
        <f t="shared" si="9"/>
        <v>0</v>
      </c>
      <c r="W79" s="81">
        <f t="shared" si="7"/>
        <v>0</v>
      </c>
      <c r="X79" s="81">
        <f t="shared" si="10"/>
        <v>0</v>
      </c>
      <c r="Y79" s="4">
        <v>42551</v>
      </c>
      <c r="Z79" s="15"/>
      <c r="AA79" s="15" t="s">
        <v>311</v>
      </c>
      <c r="AB79" s="17">
        <v>195.33</v>
      </c>
    </row>
    <row r="80" spans="1:28" s="1" customFormat="1" ht="42.75" x14ac:dyDescent="0.2">
      <c r="A80" s="19">
        <f t="shared" si="8"/>
        <v>71</v>
      </c>
      <c r="B80" s="15" t="s">
        <v>312</v>
      </c>
      <c r="C80" s="15" t="s">
        <v>305</v>
      </c>
      <c r="D80" s="16" t="s">
        <v>306</v>
      </c>
      <c r="E80" s="15" t="s">
        <v>23</v>
      </c>
      <c r="F80" s="15" t="s">
        <v>89</v>
      </c>
      <c r="G80" s="15" t="s">
        <v>126</v>
      </c>
      <c r="H80" s="15" t="s">
        <v>307</v>
      </c>
      <c r="I80" s="27">
        <v>80</v>
      </c>
      <c r="J80" s="15" t="s">
        <v>26</v>
      </c>
      <c r="K80" s="15">
        <v>0.69</v>
      </c>
      <c r="L80" s="27">
        <v>55.2</v>
      </c>
      <c r="M80" s="15" t="s">
        <v>24</v>
      </c>
      <c r="N80" s="15">
        <v>4</v>
      </c>
      <c r="O80" s="15" t="s">
        <v>308</v>
      </c>
      <c r="P80" s="15" t="s">
        <v>309</v>
      </c>
      <c r="Q80" s="15" t="s">
        <v>310</v>
      </c>
      <c r="R80" s="15" t="s">
        <v>25</v>
      </c>
      <c r="S80" s="15" t="s">
        <v>34</v>
      </c>
      <c r="T80" s="16" t="s">
        <v>130</v>
      </c>
      <c r="U80" s="80">
        <v>0</v>
      </c>
      <c r="V80" s="81">
        <f t="shared" si="9"/>
        <v>0</v>
      </c>
      <c r="W80" s="81">
        <f t="shared" si="7"/>
        <v>0</v>
      </c>
      <c r="X80" s="81">
        <f t="shared" si="10"/>
        <v>0</v>
      </c>
      <c r="Y80" s="4">
        <v>42551</v>
      </c>
      <c r="Z80" s="15"/>
      <c r="AA80" s="15" t="s">
        <v>313</v>
      </c>
      <c r="AB80" s="17">
        <v>1963</v>
      </c>
    </row>
    <row r="81" spans="1:28" s="1" customFormat="1" ht="42.75" x14ac:dyDescent="0.2">
      <c r="A81" s="19">
        <f t="shared" si="8"/>
        <v>72</v>
      </c>
      <c r="B81" s="15" t="s">
        <v>314</v>
      </c>
      <c r="C81" s="15" t="s">
        <v>305</v>
      </c>
      <c r="D81" s="16" t="s">
        <v>306</v>
      </c>
      <c r="E81" s="15" t="s">
        <v>23</v>
      </c>
      <c r="F81" s="15" t="s">
        <v>315</v>
      </c>
      <c r="G81" s="15" t="s">
        <v>126</v>
      </c>
      <c r="H81" s="15" t="s">
        <v>307</v>
      </c>
      <c r="I81" s="27">
        <v>50</v>
      </c>
      <c r="J81" s="15" t="s">
        <v>26</v>
      </c>
      <c r="K81" s="15">
        <v>1.85</v>
      </c>
      <c r="L81" s="27">
        <v>92.5</v>
      </c>
      <c r="M81" s="15" t="s">
        <v>24</v>
      </c>
      <c r="N81" s="15">
        <v>4</v>
      </c>
      <c r="O81" s="15" t="s">
        <v>308</v>
      </c>
      <c r="P81" s="15" t="s">
        <v>309</v>
      </c>
      <c r="Q81" s="15" t="s">
        <v>316</v>
      </c>
      <c r="R81" s="15" t="s">
        <v>25</v>
      </c>
      <c r="S81" s="15" t="s">
        <v>34</v>
      </c>
      <c r="T81" s="16" t="s">
        <v>130</v>
      </c>
      <c r="U81" s="80">
        <v>0</v>
      </c>
      <c r="V81" s="81">
        <f t="shared" si="9"/>
        <v>0</v>
      </c>
      <c r="W81" s="81">
        <f t="shared" si="7"/>
        <v>0</v>
      </c>
      <c r="X81" s="81">
        <f t="shared" si="10"/>
        <v>0</v>
      </c>
      <c r="Y81" s="4">
        <v>42551</v>
      </c>
      <c r="Z81" s="15"/>
      <c r="AA81" s="15" t="s">
        <v>313</v>
      </c>
      <c r="AB81" s="17">
        <v>2033</v>
      </c>
    </row>
    <row r="82" spans="1:28" s="1" customFormat="1" ht="42.75" x14ac:dyDescent="0.2">
      <c r="A82" s="19">
        <f t="shared" si="8"/>
        <v>73</v>
      </c>
      <c r="B82" s="15" t="s">
        <v>317</v>
      </c>
      <c r="C82" s="15" t="s">
        <v>305</v>
      </c>
      <c r="D82" s="16" t="s">
        <v>306</v>
      </c>
      <c r="E82" s="15" t="s">
        <v>23</v>
      </c>
      <c r="F82" s="15" t="s">
        <v>111</v>
      </c>
      <c r="G82" s="15" t="s">
        <v>318</v>
      </c>
      <c r="H82" s="15" t="s">
        <v>319</v>
      </c>
      <c r="I82" s="27">
        <v>1</v>
      </c>
      <c r="J82" s="15" t="s">
        <v>32</v>
      </c>
      <c r="K82" s="15">
        <v>0.32</v>
      </c>
      <c r="L82" s="27">
        <v>0.32</v>
      </c>
      <c r="M82" s="15" t="s">
        <v>24</v>
      </c>
      <c r="N82" s="15">
        <v>4</v>
      </c>
      <c r="O82" s="15" t="s">
        <v>308</v>
      </c>
      <c r="P82" s="15" t="s">
        <v>309</v>
      </c>
      <c r="Q82" s="15" t="s">
        <v>320</v>
      </c>
      <c r="R82" s="15" t="s">
        <v>25</v>
      </c>
      <c r="S82" s="15" t="s">
        <v>34</v>
      </c>
      <c r="T82" s="16" t="s">
        <v>130</v>
      </c>
      <c r="U82" s="80">
        <v>0</v>
      </c>
      <c r="V82" s="81">
        <f t="shared" si="9"/>
        <v>0</v>
      </c>
      <c r="W82" s="81">
        <f t="shared" si="7"/>
        <v>0</v>
      </c>
      <c r="X82" s="81">
        <f t="shared" si="10"/>
        <v>0</v>
      </c>
      <c r="Y82" s="4">
        <v>42551</v>
      </c>
      <c r="Z82" s="15"/>
      <c r="AA82" s="15" t="s">
        <v>313</v>
      </c>
      <c r="AB82" s="17">
        <v>15.6</v>
      </c>
    </row>
    <row r="83" spans="1:28" s="1" customFormat="1" ht="42.75" x14ac:dyDescent="0.2">
      <c r="A83" s="19">
        <f t="shared" si="8"/>
        <v>74</v>
      </c>
      <c r="B83" s="15" t="s">
        <v>321</v>
      </c>
      <c r="C83" s="15" t="s">
        <v>305</v>
      </c>
      <c r="D83" s="16" t="s">
        <v>306</v>
      </c>
      <c r="E83" s="15" t="s">
        <v>23</v>
      </c>
      <c r="F83" s="15" t="s">
        <v>322</v>
      </c>
      <c r="G83" s="15" t="s">
        <v>323</v>
      </c>
      <c r="H83" s="15" t="s">
        <v>307</v>
      </c>
      <c r="I83" s="27">
        <v>20</v>
      </c>
      <c r="J83" s="15" t="s">
        <v>32</v>
      </c>
      <c r="K83" s="15">
        <v>0.66</v>
      </c>
      <c r="L83" s="27">
        <v>13.2</v>
      </c>
      <c r="M83" s="15" t="s">
        <v>24</v>
      </c>
      <c r="N83" s="15">
        <v>4</v>
      </c>
      <c r="O83" s="15" t="s">
        <v>308</v>
      </c>
      <c r="P83" s="15" t="s">
        <v>309</v>
      </c>
      <c r="Q83" s="15" t="s">
        <v>324</v>
      </c>
      <c r="R83" s="15" t="s">
        <v>25</v>
      </c>
      <c r="S83" s="15" t="s">
        <v>34</v>
      </c>
      <c r="T83" s="16" t="s">
        <v>130</v>
      </c>
      <c r="U83" s="80">
        <v>0</v>
      </c>
      <c r="V83" s="81">
        <f t="shared" si="9"/>
        <v>0</v>
      </c>
      <c r="W83" s="81">
        <f t="shared" si="7"/>
        <v>0</v>
      </c>
      <c r="X83" s="81">
        <f t="shared" si="10"/>
        <v>0</v>
      </c>
      <c r="Y83" s="4">
        <v>42551</v>
      </c>
      <c r="Z83" s="15"/>
      <c r="AA83" s="15" t="s">
        <v>313</v>
      </c>
      <c r="AB83" s="17">
        <v>316</v>
      </c>
    </row>
    <row r="84" spans="1:28" s="1" customFormat="1" ht="42.75" x14ac:dyDescent="0.2">
      <c r="A84" s="19">
        <f t="shared" si="8"/>
        <v>75</v>
      </c>
      <c r="B84" s="15" t="s">
        <v>325</v>
      </c>
      <c r="C84" s="15" t="s">
        <v>305</v>
      </c>
      <c r="D84" s="16" t="s">
        <v>306</v>
      </c>
      <c r="E84" s="15" t="s">
        <v>23</v>
      </c>
      <c r="F84" s="15" t="s">
        <v>326</v>
      </c>
      <c r="G84" s="15" t="s">
        <v>327</v>
      </c>
      <c r="H84" s="15" t="s">
        <v>328</v>
      </c>
      <c r="I84" s="27">
        <v>2</v>
      </c>
      <c r="J84" s="15" t="s">
        <v>32</v>
      </c>
      <c r="K84" s="15">
        <v>0.12</v>
      </c>
      <c r="L84" s="27">
        <v>0.24</v>
      </c>
      <c r="M84" s="15" t="s">
        <v>24</v>
      </c>
      <c r="N84" s="15">
        <v>4</v>
      </c>
      <c r="O84" s="15" t="s">
        <v>308</v>
      </c>
      <c r="P84" s="15" t="s">
        <v>309</v>
      </c>
      <c r="Q84" s="15" t="s">
        <v>320</v>
      </c>
      <c r="R84" s="15" t="s">
        <v>25</v>
      </c>
      <c r="S84" s="15" t="s">
        <v>34</v>
      </c>
      <c r="T84" s="16" t="s">
        <v>130</v>
      </c>
      <c r="U84" s="80">
        <v>0</v>
      </c>
      <c r="V84" s="81">
        <f t="shared" si="9"/>
        <v>0</v>
      </c>
      <c r="W84" s="81">
        <f t="shared" si="7"/>
        <v>0</v>
      </c>
      <c r="X84" s="81">
        <f t="shared" si="10"/>
        <v>0</v>
      </c>
      <c r="Y84" s="4">
        <v>42551</v>
      </c>
      <c r="Z84" s="15"/>
      <c r="AA84" s="15" t="s">
        <v>313</v>
      </c>
      <c r="AB84" s="17">
        <v>11.66</v>
      </c>
    </row>
    <row r="85" spans="1:28" s="1" customFormat="1" ht="42.75" x14ac:dyDescent="0.2">
      <c r="A85" s="19">
        <f t="shared" si="8"/>
        <v>76</v>
      </c>
      <c r="B85" s="15" t="s">
        <v>329</v>
      </c>
      <c r="C85" s="15" t="s">
        <v>305</v>
      </c>
      <c r="D85" s="16" t="s">
        <v>306</v>
      </c>
      <c r="E85" s="15" t="s">
        <v>23</v>
      </c>
      <c r="F85" s="15" t="s">
        <v>330</v>
      </c>
      <c r="G85" s="15" t="s">
        <v>331</v>
      </c>
      <c r="H85" s="15" t="s">
        <v>328</v>
      </c>
      <c r="I85" s="27">
        <v>1</v>
      </c>
      <c r="J85" s="15" t="s">
        <v>32</v>
      </c>
      <c r="K85" s="15">
        <v>0.44</v>
      </c>
      <c r="L85" s="27">
        <v>0.44</v>
      </c>
      <c r="M85" s="15" t="s">
        <v>24</v>
      </c>
      <c r="N85" s="15">
        <v>4</v>
      </c>
      <c r="O85" s="15" t="s">
        <v>308</v>
      </c>
      <c r="P85" s="15" t="s">
        <v>309</v>
      </c>
      <c r="Q85" s="15" t="s">
        <v>320</v>
      </c>
      <c r="R85" s="15" t="s">
        <v>25</v>
      </c>
      <c r="S85" s="15" t="s">
        <v>34</v>
      </c>
      <c r="T85" s="16" t="s">
        <v>130</v>
      </c>
      <c r="U85" s="80">
        <v>0</v>
      </c>
      <c r="V85" s="81">
        <f t="shared" si="9"/>
        <v>0</v>
      </c>
      <c r="W85" s="81">
        <f t="shared" si="7"/>
        <v>0</v>
      </c>
      <c r="X85" s="81">
        <f t="shared" si="10"/>
        <v>0</v>
      </c>
      <c r="Y85" s="4">
        <v>42551</v>
      </c>
      <c r="Z85" s="15"/>
      <c r="AA85" s="15" t="s">
        <v>313</v>
      </c>
      <c r="AB85" s="17">
        <v>21.38</v>
      </c>
    </row>
    <row r="86" spans="1:28" s="1" customFormat="1" ht="42.75" x14ac:dyDescent="0.2">
      <c r="A86" s="19">
        <f t="shared" si="8"/>
        <v>77</v>
      </c>
      <c r="B86" s="15" t="s">
        <v>332</v>
      </c>
      <c r="C86" s="15" t="s">
        <v>305</v>
      </c>
      <c r="D86" s="16" t="s">
        <v>306</v>
      </c>
      <c r="E86" s="15" t="s">
        <v>23</v>
      </c>
      <c r="F86" s="15" t="s">
        <v>333</v>
      </c>
      <c r="G86" s="15" t="s">
        <v>334</v>
      </c>
      <c r="H86" s="15" t="s">
        <v>328</v>
      </c>
      <c r="I86" s="27">
        <v>1</v>
      </c>
      <c r="J86" s="15" t="s">
        <v>32</v>
      </c>
      <c r="K86" s="15">
        <v>1.45</v>
      </c>
      <c r="L86" s="27">
        <v>1.45</v>
      </c>
      <c r="M86" s="15" t="s">
        <v>24</v>
      </c>
      <c r="N86" s="15">
        <v>4</v>
      </c>
      <c r="O86" s="15" t="s">
        <v>308</v>
      </c>
      <c r="P86" s="15" t="s">
        <v>309</v>
      </c>
      <c r="Q86" s="15" t="s">
        <v>320</v>
      </c>
      <c r="R86" s="15" t="s">
        <v>25</v>
      </c>
      <c r="S86" s="15" t="s">
        <v>34</v>
      </c>
      <c r="T86" s="16" t="s">
        <v>130</v>
      </c>
      <c r="U86" s="80">
        <v>0</v>
      </c>
      <c r="V86" s="81">
        <f t="shared" si="9"/>
        <v>0</v>
      </c>
      <c r="W86" s="81">
        <f t="shared" si="7"/>
        <v>0</v>
      </c>
      <c r="X86" s="81">
        <f t="shared" si="10"/>
        <v>0</v>
      </c>
      <c r="Y86" s="4">
        <v>42551</v>
      </c>
      <c r="Z86" s="15"/>
      <c r="AA86" s="15" t="s">
        <v>313</v>
      </c>
      <c r="AB86" s="17">
        <v>70.5</v>
      </c>
    </row>
    <row r="87" spans="1:28" s="1" customFormat="1" ht="57" x14ac:dyDescent="0.2">
      <c r="A87" s="19">
        <f t="shared" si="8"/>
        <v>78</v>
      </c>
      <c r="B87" s="15" t="s">
        <v>335</v>
      </c>
      <c r="C87" s="15" t="s">
        <v>336</v>
      </c>
      <c r="D87" s="16" t="s">
        <v>337</v>
      </c>
      <c r="E87" s="15" t="s">
        <v>23</v>
      </c>
      <c r="F87" s="15" t="s">
        <v>338</v>
      </c>
      <c r="G87" s="15" t="s">
        <v>126</v>
      </c>
      <c r="H87" s="15" t="s">
        <v>339</v>
      </c>
      <c r="I87" s="27">
        <v>10</v>
      </c>
      <c r="J87" s="15" t="s">
        <v>32</v>
      </c>
      <c r="K87" s="15">
        <v>0.23699999999999999</v>
      </c>
      <c r="L87" s="27">
        <v>2.37</v>
      </c>
      <c r="M87" s="15" t="s">
        <v>24</v>
      </c>
      <c r="N87" s="15">
        <v>4</v>
      </c>
      <c r="O87" s="15" t="s">
        <v>340</v>
      </c>
      <c r="P87" s="15" t="s">
        <v>341</v>
      </c>
      <c r="Q87" s="15" t="s">
        <v>342</v>
      </c>
      <c r="R87" s="15" t="s">
        <v>25</v>
      </c>
      <c r="S87" s="15" t="s">
        <v>34</v>
      </c>
      <c r="T87" s="16" t="s">
        <v>130</v>
      </c>
      <c r="U87" s="80">
        <v>0</v>
      </c>
      <c r="V87" s="81">
        <f t="shared" si="9"/>
        <v>0</v>
      </c>
      <c r="W87" s="81">
        <f t="shared" si="7"/>
        <v>0</v>
      </c>
      <c r="X87" s="81">
        <f t="shared" si="10"/>
        <v>0</v>
      </c>
      <c r="Y87" s="4">
        <v>42551</v>
      </c>
      <c r="Z87" s="15"/>
      <c r="AA87" s="15" t="s">
        <v>343</v>
      </c>
      <c r="AB87" s="17">
        <v>82.8</v>
      </c>
    </row>
    <row r="88" spans="1:28" s="1" customFormat="1" ht="57" x14ac:dyDescent="0.2">
      <c r="A88" s="19">
        <f t="shared" si="8"/>
        <v>79</v>
      </c>
      <c r="B88" s="15" t="s">
        <v>348</v>
      </c>
      <c r="C88" s="15" t="s">
        <v>349</v>
      </c>
      <c r="D88" s="16" t="s">
        <v>350</v>
      </c>
      <c r="E88" s="15" t="s">
        <v>39</v>
      </c>
      <c r="F88" s="15" t="s">
        <v>351</v>
      </c>
      <c r="G88" s="15" t="s">
        <v>352</v>
      </c>
      <c r="H88" s="15" t="s">
        <v>353</v>
      </c>
      <c r="I88" s="27">
        <v>1</v>
      </c>
      <c r="J88" s="15" t="s">
        <v>32</v>
      </c>
      <c r="K88" s="15">
        <v>0.35</v>
      </c>
      <c r="L88" s="27">
        <v>0.35</v>
      </c>
      <c r="M88" s="15" t="s">
        <v>24</v>
      </c>
      <c r="N88" s="15">
        <v>4</v>
      </c>
      <c r="O88" s="15" t="s">
        <v>354</v>
      </c>
      <c r="P88" s="15" t="s">
        <v>355</v>
      </c>
      <c r="Q88" s="15" t="s">
        <v>356</v>
      </c>
      <c r="R88" s="15" t="s">
        <v>25</v>
      </c>
      <c r="S88" s="15" t="s">
        <v>357</v>
      </c>
      <c r="T88" s="16" t="s">
        <v>358</v>
      </c>
      <c r="U88" s="80">
        <v>0</v>
      </c>
      <c r="V88" s="81">
        <f t="shared" si="9"/>
        <v>0</v>
      </c>
      <c r="W88" s="81">
        <f t="shared" si="7"/>
        <v>0</v>
      </c>
      <c r="X88" s="81">
        <f t="shared" si="10"/>
        <v>0</v>
      </c>
      <c r="Y88" s="4">
        <v>42551</v>
      </c>
      <c r="Z88" s="15"/>
      <c r="AA88" s="15" t="s">
        <v>359</v>
      </c>
      <c r="AB88" s="17">
        <v>17</v>
      </c>
    </row>
    <row r="89" spans="1:28" s="1" customFormat="1" ht="57" x14ac:dyDescent="0.2">
      <c r="A89" s="19">
        <f t="shared" si="8"/>
        <v>80</v>
      </c>
      <c r="B89" s="15" t="s">
        <v>360</v>
      </c>
      <c r="C89" s="15" t="s">
        <v>349</v>
      </c>
      <c r="D89" s="16" t="s">
        <v>361</v>
      </c>
      <c r="E89" s="15" t="s">
        <v>39</v>
      </c>
      <c r="F89" s="15" t="s">
        <v>351</v>
      </c>
      <c r="G89" s="15" t="s">
        <v>352</v>
      </c>
      <c r="H89" s="15" t="s">
        <v>353</v>
      </c>
      <c r="I89" s="27">
        <v>2</v>
      </c>
      <c r="J89" s="15" t="s">
        <v>32</v>
      </c>
      <c r="K89" s="15">
        <v>0.35</v>
      </c>
      <c r="L89" s="27">
        <v>0.7</v>
      </c>
      <c r="M89" s="15" t="s">
        <v>24</v>
      </c>
      <c r="N89" s="15">
        <v>4</v>
      </c>
      <c r="O89" s="15" t="s">
        <v>354</v>
      </c>
      <c r="P89" s="15" t="s">
        <v>362</v>
      </c>
      <c r="Q89" s="15" t="s">
        <v>363</v>
      </c>
      <c r="R89" s="15" t="s">
        <v>25</v>
      </c>
      <c r="S89" s="15" t="s">
        <v>357</v>
      </c>
      <c r="T89" s="16" t="s">
        <v>358</v>
      </c>
      <c r="U89" s="80">
        <v>0</v>
      </c>
      <c r="V89" s="81">
        <f t="shared" si="9"/>
        <v>0</v>
      </c>
      <c r="W89" s="81">
        <f t="shared" si="7"/>
        <v>0</v>
      </c>
      <c r="X89" s="81">
        <f t="shared" si="10"/>
        <v>0</v>
      </c>
      <c r="Y89" s="4">
        <v>42551</v>
      </c>
      <c r="Z89" s="15"/>
      <c r="AA89" s="15" t="s">
        <v>359</v>
      </c>
      <c r="AB89" s="17">
        <v>34</v>
      </c>
    </row>
    <row r="90" spans="1:28" s="1" customFormat="1" ht="57" x14ac:dyDescent="0.2">
      <c r="A90" s="19">
        <f t="shared" si="8"/>
        <v>81</v>
      </c>
      <c r="B90" s="15" t="s">
        <v>364</v>
      </c>
      <c r="C90" s="15" t="s">
        <v>167</v>
      </c>
      <c r="D90" s="16" t="s">
        <v>365</v>
      </c>
      <c r="E90" s="15" t="s">
        <v>39</v>
      </c>
      <c r="F90" s="15" t="s">
        <v>366</v>
      </c>
      <c r="G90" s="15" t="s">
        <v>367</v>
      </c>
      <c r="H90" s="15" t="s">
        <v>368</v>
      </c>
      <c r="I90" s="27">
        <v>1</v>
      </c>
      <c r="J90" s="15" t="s">
        <v>32</v>
      </c>
      <c r="K90" s="15">
        <v>0.56399999999999995</v>
      </c>
      <c r="L90" s="27">
        <v>0.56399999999999995</v>
      </c>
      <c r="M90" s="15" t="s">
        <v>24</v>
      </c>
      <c r="N90" s="15">
        <v>4</v>
      </c>
      <c r="O90" s="15" t="s">
        <v>369</v>
      </c>
      <c r="P90" s="15" t="s">
        <v>370</v>
      </c>
      <c r="Q90" s="15" t="s">
        <v>371</v>
      </c>
      <c r="R90" s="15" t="s">
        <v>25</v>
      </c>
      <c r="S90" s="15" t="s">
        <v>165</v>
      </c>
      <c r="T90" s="16" t="s">
        <v>166</v>
      </c>
      <c r="U90" s="80">
        <v>0</v>
      </c>
      <c r="V90" s="81">
        <f t="shared" si="9"/>
        <v>0</v>
      </c>
      <c r="W90" s="81">
        <f t="shared" si="7"/>
        <v>0</v>
      </c>
      <c r="X90" s="81">
        <f t="shared" si="10"/>
        <v>0</v>
      </c>
      <c r="Y90" s="4">
        <v>42551</v>
      </c>
      <c r="Z90" s="15"/>
      <c r="AA90" s="15" t="s">
        <v>372</v>
      </c>
      <c r="AB90" s="17">
        <v>13.71</v>
      </c>
    </row>
    <row r="91" spans="1:28" s="1" customFormat="1" ht="57" x14ac:dyDescent="0.2">
      <c r="A91" s="19">
        <f t="shared" si="8"/>
        <v>82</v>
      </c>
      <c r="B91" s="15" t="s">
        <v>373</v>
      </c>
      <c r="C91" s="15" t="s">
        <v>167</v>
      </c>
      <c r="D91" s="16" t="s">
        <v>365</v>
      </c>
      <c r="E91" s="15" t="s">
        <v>39</v>
      </c>
      <c r="F91" s="15" t="s">
        <v>145</v>
      </c>
      <c r="G91" s="15" t="s">
        <v>46</v>
      </c>
      <c r="H91" s="15" t="s">
        <v>368</v>
      </c>
      <c r="I91" s="27">
        <v>10</v>
      </c>
      <c r="J91" s="15" t="s">
        <v>32</v>
      </c>
      <c r="K91" s="15">
        <v>0.66100000000000003</v>
      </c>
      <c r="L91" s="27">
        <v>6.61</v>
      </c>
      <c r="M91" s="15" t="s">
        <v>24</v>
      </c>
      <c r="N91" s="15">
        <v>4</v>
      </c>
      <c r="O91" s="15" t="s">
        <v>369</v>
      </c>
      <c r="P91" s="15" t="s">
        <v>370</v>
      </c>
      <c r="Q91" s="15" t="s">
        <v>371</v>
      </c>
      <c r="R91" s="15" t="s">
        <v>25</v>
      </c>
      <c r="S91" s="15" t="s">
        <v>165</v>
      </c>
      <c r="T91" s="16" t="s">
        <v>166</v>
      </c>
      <c r="U91" s="80">
        <v>0</v>
      </c>
      <c r="V91" s="81">
        <f t="shared" si="9"/>
        <v>0</v>
      </c>
      <c r="W91" s="81">
        <f t="shared" si="7"/>
        <v>0</v>
      </c>
      <c r="X91" s="81">
        <f t="shared" si="10"/>
        <v>0</v>
      </c>
      <c r="Y91" s="4">
        <v>42551</v>
      </c>
      <c r="Z91" s="15"/>
      <c r="AA91" s="15" t="s">
        <v>372</v>
      </c>
      <c r="AB91" s="17">
        <v>161</v>
      </c>
    </row>
    <row r="92" spans="1:28" s="1" customFormat="1" ht="57" x14ac:dyDescent="0.2">
      <c r="A92" s="19">
        <f t="shared" si="8"/>
        <v>83</v>
      </c>
      <c r="B92" s="15" t="s">
        <v>374</v>
      </c>
      <c r="C92" s="15" t="s">
        <v>163</v>
      </c>
      <c r="D92" s="16" t="s">
        <v>375</v>
      </c>
      <c r="E92" s="15" t="s">
        <v>39</v>
      </c>
      <c r="F92" s="15" t="s">
        <v>376</v>
      </c>
      <c r="G92" s="15" t="s">
        <v>377</v>
      </c>
      <c r="H92" s="15" t="s">
        <v>187</v>
      </c>
      <c r="I92" s="27">
        <v>16</v>
      </c>
      <c r="J92" s="15" t="s">
        <v>32</v>
      </c>
      <c r="K92" s="15">
        <v>0.76</v>
      </c>
      <c r="L92" s="27">
        <v>12.16</v>
      </c>
      <c r="M92" s="15" t="s">
        <v>103</v>
      </c>
      <c r="N92" s="15">
        <v>2</v>
      </c>
      <c r="O92" s="15" t="s">
        <v>378</v>
      </c>
      <c r="P92" s="15" t="s">
        <v>379</v>
      </c>
      <c r="Q92" s="15" t="s">
        <v>380</v>
      </c>
      <c r="R92" s="15" t="s">
        <v>25</v>
      </c>
      <c r="S92" s="15" t="s">
        <v>183</v>
      </c>
      <c r="T92" s="16" t="s">
        <v>166</v>
      </c>
      <c r="U92" s="80">
        <v>0</v>
      </c>
      <c r="V92" s="81">
        <f t="shared" si="9"/>
        <v>0</v>
      </c>
      <c r="W92" s="81">
        <f t="shared" si="7"/>
        <v>0</v>
      </c>
      <c r="X92" s="81">
        <f t="shared" si="10"/>
        <v>0</v>
      </c>
      <c r="Y92" s="4">
        <v>42597</v>
      </c>
      <c r="Z92" s="15"/>
      <c r="AA92" s="15" t="s">
        <v>381</v>
      </c>
      <c r="AB92" s="17">
        <v>2133.59</v>
      </c>
    </row>
    <row r="93" spans="1:28" s="1" customFormat="1" ht="57" x14ac:dyDescent="0.2">
      <c r="A93" s="19">
        <f t="shared" si="8"/>
        <v>84</v>
      </c>
      <c r="B93" s="15" t="s">
        <v>382</v>
      </c>
      <c r="C93" s="15" t="s">
        <v>272</v>
      </c>
      <c r="D93" s="16" t="s">
        <v>383</v>
      </c>
      <c r="E93" s="15" t="s">
        <v>23</v>
      </c>
      <c r="F93" s="15" t="s">
        <v>208</v>
      </c>
      <c r="G93" s="15" t="s">
        <v>209</v>
      </c>
      <c r="H93" s="15" t="s">
        <v>135</v>
      </c>
      <c r="I93" s="27">
        <v>3</v>
      </c>
      <c r="J93" s="15" t="s">
        <v>32</v>
      </c>
      <c r="K93" s="15">
        <v>0.04</v>
      </c>
      <c r="L93" s="27">
        <v>0.12</v>
      </c>
      <c r="M93" s="15" t="s">
        <v>24</v>
      </c>
      <c r="N93" s="15">
        <v>4</v>
      </c>
      <c r="O93" s="15" t="s">
        <v>384</v>
      </c>
      <c r="P93" s="15" t="s">
        <v>24</v>
      </c>
      <c r="Q93" s="15" t="s">
        <v>385</v>
      </c>
      <c r="R93" s="15" t="s">
        <v>25</v>
      </c>
      <c r="S93" s="15" t="s">
        <v>165</v>
      </c>
      <c r="T93" s="16" t="s">
        <v>166</v>
      </c>
      <c r="U93" s="80">
        <v>0</v>
      </c>
      <c r="V93" s="81">
        <f t="shared" si="9"/>
        <v>0</v>
      </c>
      <c r="W93" s="81">
        <f t="shared" si="7"/>
        <v>0</v>
      </c>
      <c r="X93" s="81">
        <f t="shared" si="10"/>
        <v>0</v>
      </c>
      <c r="Y93" s="4">
        <v>42551</v>
      </c>
      <c r="Z93" s="15"/>
      <c r="AA93" s="15" t="s">
        <v>386</v>
      </c>
      <c r="AB93" s="6">
        <v>10</v>
      </c>
    </row>
    <row r="94" spans="1:28" s="1" customFormat="1" ht="57" x14ac:dyDescent="0.2">
      <c r="A94" s="19">
        <f t="shared" si="8"/>
        <v>85</v>
      </c>
      <c r="B94" s="15" t="s">
        <v>387</v>
      </c>
      <c r="C94" s="15" t="s">
        <v>272</v>
      </c>
      <c r="D94" s="16" t="s">
        <v>383</v>
      </c>
      <c r="E94" s="15" t="s">
        <v>23</v>
      </c>
      <c r="F94" s="15" t="s">
        <v>347</v>
      </c>
      <c r="G94" s="15" t="s">
        <v>293</v>
      </c>
      <c r="H94" s="15" t="s">
        <v>135</v>
      </c>
      <c r="I94" s="27">
        <v>1</v>
      </c>
      <c r="J94" s="15" t="s">
        <v>32</v>
      </c>
      <c r="K94" s="15">
        <v>0.3</v>
      </c>
      <c r="L94" s="27">
        <v>0.3</v>
      </c>
      <c r="M94" s="15" t="s">
        <v>103</v>
      </c>
      <c r="N94" s="15">
        <v>3</v>
      </c>
      <c r="O94" s="15" t="s">
        <v>384</v>
      </c>
      <c r="P94" s="15" t="s">
        <v>24</v>
      </c>
      <c r="Q94" s="15" t="s">
        <v>388</v>
      </c>
      <c r="R94" s="15" t="s">
        <v>25</v>
      </c>
      <c r="S94" s="15" t="s">
        <v>165</v>
      </c>
      <c r="T94" s="16" t="s">
        <v>166</v>
      </c>
      <c r="U94" s="80">
        <v>0</v>
      </c>
      <c r="V94" s="81">
        <f t="shared" si="9"/>
        <v>0</v>
      </c>
      <c r="W94" s="81">
        <f t="shared" si="7"/>
        <v>0</v>
      </c>
      <c r="X94" s="81">
        <f t="shared" si="10"/>
        <v>0</v>
      </c>
      <c r="Y94" s="4">
        <v>42551</v>
      </c>
      <c r="Z94" s="15"/>
      <c r="AA94" s="15" t="s">
        <v>389</v>
      </c>
      <c r="AB94" s="6">
        <v>15</v>
      </c>
    </row>
    <row r="95" spans="1:28" s="1" customFormat="1" ht="57" x14ac:dyDescent="0.2">
      <c r="A95" s="19">
        <f t="shared" si="8"/>
        <v>86</v>
      </c>
      <c r="B95" s="15" t="s">
        <v>390</v>
      </c>
      <c r="C95" s="15" t="s">
        <v>272</v>
      </c>
      <c r="D95" s="16" t="s">
        <v>383</v>
      </c>
      <c r="E95" s="15" t="s">
        <v>23</v>
      </c>
      <c r="F95" s="15" t="s">
        <v>347</v>
      </c>
      <c r="G95" s="15" t="s">
        <v>293</v>
      </c>
      <c r="H95" s="15" t="s">
        <v>135</v>
      </c>
      <c r="I95" s="27">
        <v>1</v>
      </c>
      <c r="J95" s="15" t="s">
        <v>32</v>
      </c>
      <c r="K95" s="15">
        <v>0.3</v>
      </c>
      <c r="L95" s="27">
        <v>0.3</v>
      </c>
      <c r="M95" s="15" t="s">
        <v>103</v>
      </c>
      <c r="N95" s="15">
        <v>3</v>
      </c>
      <c r="O95" s="15" t="s">
        <v>384</v>
      </c>
      <c r="P95" s="15" t="s">
        <v>24</v>
      </c>
      <c r="Q95" s="15" t="s">
        <v>391</v>
      </c>
      <c r="R95" s="15" t="s">
        <v>25</v>
      </c>
      <c r="S95" s="15" t="s">
        <v>165</v>
      </c>
      <c r="T95" s="16" t="s">
        <v>166</v>
      </c>
      <c r="U95" s="80">
        <v>0</v>
      </c>
      <c r="V95" s="81">
        <f t="shared" si="9"/>
        <v>0</v>
      </c>
      <c r="W95" s="81">
        <f t="shared" si="7"/>
        <v>0</v>
      </c>
      <c r="X95" s="81">
        <f t="shared" si="10"/>
        <v>0</v>
      </c>
      <c r="Y95" s="4">
        <v>42551</v>
      </c>
      <c r="Z95" s="15"/>
      <c r="AA95" s="15" t="s">
        <v>392</v>
      </c>
      <c r="AB95" s="6">
        <v>15</v>
      </c>
    </row>
    <row r="96" spans="1:28" s="1" customFormat="1" ht="57" x14ac:dyDescent="0.2">
      <c r="A96" s="19">
        <f t="shared" si="8"/>
        <v>87</v>
      </c>
      <c r="B96" s="15" t="s">
        <v>393</v>
      </c>
      <c r="C96" s="15" t="s">
        <v>206</v>
      </c>
      <c r="D96" s="16" t="s">
        <v>394</v>
      </c>
      <c r="E96" s="15" t="s">
        <v>23</v>
      </c>
      <c r="F96" s="15" t="s">
        <v>208</v>
      </c>
      <c r="G96" s="15" t="s">
        <v>395</v>
      </c>
      <c r="H96" s="15" t="s">
        <v>135</v>
      </c>
      <c r="I96" s="27">
        <v>2</v>
      </c>
      <c r="J96" s="15" t="s">
        <v>32</v>
      </c>
      <c r="K96" s="15">
        <v>0.03</v>
      </c>
      <c r="L96" s="27">
        <v>0.06</v>
      </c>
      <c r="M96" s="15" t="s">
        <v>24</v>
      </c>
      <c r="N96" s="15">
        <v>4</v>
      </c>
      <c r="O96" s="15" t="s">
        <v>396</v>
      </c>
      <c r="P96" s="15" t="s">
        <v>24</v>
      </c>
      <c r="Q96" s="15" t="s">
        <v>397</v>
      </c>
      <c r="R96" s="15" t="s">
        <v>25</v>
      </c>
      <c r="S96" s="15" t="s">
        <v>183</v>
      </c>
      <c r="T96" s="16" t="s">
        <v>166</v>
      </c>
      <c r="U96" s="80">
        <v>0</v>
      </c>
      <c r="V96" s="81">
        <f t="shared" si="9"/>
        <v>0</v>
      </c>
      <c r="W96" s="81">
        <f t="shared" si="7"/>
        <v>0</v>
      </c>
      <c r="X96" s="81">
        <f t="shared" si="10"/>
        <v>0</v>
      </c>
      <c r="Y96" s="4">
        <v>42551</v>
      </c>
      <c r="Z96" s="15"/>
      <c r="AA96" s="15" t="s">
        <v>398</v>
      </c>
      <c r="AB96" s="6">
        <v>5</v>
      </c>
    </row>
    <row r="97" spans="1:28" s="1" customFormat="1" ht="57" x14ac:dyDescent="0.2">
      <c r="A97" s="19">
        <f t="shared" si="8"/>
        <v>88</v>
      </c>
      <c r="B97" s="15" t="s">
        <v>399</v>
      </c>
      <c r="C97" s="15" t="s">
        <v>206</v>
      </c>
      <c r="D97" s="16" t="s">
        <v>394</v>
      </c>
      <c r="E97" s="15" t="s">
        <v>23</v>
      </c>
      <c r="F97" s="15" t="s">
        <v>208</v>
      </c>
      <c r="G97" s="15" t="s">
        <v>395</v>
      </c>
      <c r="H97" s="15" t="s">
        <v>135</v>
      </c>
      <c r="I97" s="27">
        <v>2</v>
      </c>
      <c r="J97" s="15" t="s">
        <v>32</v>
      </c>
      <c r="K97" s="15">
        <v>0.03</v>
      </c>
      <c r="L97" s="27">
        <v>0.06</v>
      </c>
      <c r="M97" s="15" t="s">
        <v>24</v>
      </c>
      <c r="N97" s="15">
        <v>4</v>
      </c>
      <c r="O97" s="15" t="s">
        <v>396</v>
      </c>
      <c r="P97" s="15" t="s">
        <v>24</v>
      </c>
      <c r="Q97" s="15" t="s">
        <v>400</v>
      </c>
      <c r="R97" s="15" t="s">
        <v>25</v>
      </c>
      <c r="S97" s="15" t="s">
        <v>183</v>
      </c>
      <c r="T97" s="16" t="s">
        <v>166</v>
      </c>
      <c r="U97" s="80">
        <v>0</v>
      </c>
      <c r="V97" s="81">
        <f t="shared" si="9"/>
        <v>0</v>
      </c>
      <c r="W97" s="81">
        <f t="shared" si="7"/>
        <v>0</v>
      </c>
      <c r="X97" s="81">
        <f t="shared" si="10"/>
        <v>0</v>
      </c>
      <c r="Y97" s="4">
        <v>42551</v>
      </c>
      <c r="Z97" s="15"/>
      <c r="AA97" s="15" t="s">
        <v>401</v>
      </c>
      <c r="AB97" s="6">
        <v>5</v>
      </c>
    </row>
    <row r="98" spans="1:28" s="1" customFormat="1" ht="57" x14ac:dyDescent="0.2">
      <c r="A98" s="19">
        <f t="shared" si="8"/>
        <v>89</v>
      </c>
      <c r="B98" s="15" t="s">
        <v>402</v>
      </c>
      <c r="C98" s="15" t="s">
        <v>206</v>
      </c>
      <c r="D98" s="16" t="s">
        <v>394</v>
      </c>
      <c r="E98" s="15" t="s">
        <v>23</v>
      </c>
      <c r="F98" s="15" t="s">
        <v>208</v>
      </c>
      <c r="G98" s="15" t="s">
        <v>395</v>
      </c>
      <c r="H98" s="15" t="s">
        <v>135</v>
      </c>
      <c r="I98" s="27">
        <v>1</v>
      </c>
      <c r="J98" s="15" t="s">
        <v>32</v>
      </c>
      <c r="K98" s="15">
        <v>0.03</v>
      </c>
      <c r="L98" s="27">
        <v>0.03</v>
      </c>
      <c r="M98" s="15" t="s">
        <v>24</v>
      </c>
      <c r="N98" s="15">
        <v>4</v>
      </c>
      <c r="O98" s="15" t="s">
        <v>396</v>
      </c>
      <c r="P98" s="15" t="s">
        <v>24</v>
      </c>
      <c r="Q98" s="15" t="s">
        <v>403</v>
      </c>
      <c r="R98" s="15" t="s">
        <v>25</v>
      </c>
      <c r="S98" s="15" t="s">
        <v>183</v>
      </c>
      <c r="T98" s="16" t="s">
        <v>166</v>
      </c>
      <c r="U98" s="80">
        <v>0</v>
      </c>
      <c r="V98" s="81">
        <f t="shared" si="9"/>
        <v>0</v>
      </c>
      <c r="W98" s="81">
        <f t="shared" si="7"/>
        <v>0</v>
      </c>
      <c r="X98" s="81">
        <f t="shared" si="10"/>
        <v>0</v>
      </c>
      <c r="Y98" s="4">
        <v>42551</v>
      </c>
      <c r="Z98" s="15"/>
      <c r="AA98" s="15" t="s">
        <v>404</v>
      </c>
      <c r="AB98" s="6">
        <v>5</v>
      </c>
    </row>
    <row r="99" spans="1:28" s="1" customFormat="1" ht="57" x14ac:dyDescent="0.2">
      <c r="A99" s="19">
        <f t="shared" si="8"/>
        <v>90</v>
      </c>
      <c r="B99" s="15" t="s">
        <v>405</v>
      </c>
      <c r="C99" s="15" t="s">
        <v>406</v>
      </c>
      <c r="D99" s="16" t="s">
        <v>407</v>
      </c>
      <c r="E99" s="15" t="s">
        <v>23</v>
      </c>
      <c r="F99" s="15" t="s">
        <v>408</v>
      </c>
      <c r="G99" s="15" t="s">
        <v>409</v>
      </c>
      <c r="H99" s="15" t="s">
        <v>187</v>
      </c>
      <c r="I99" s="27">
        <v>5</v>
      </c>
      <c r="J99" s="15" t="s">
        <v>32</v>
      </c>
      <c r="K99" s="15">
        <v>0.13</v>
      </c>
      <c r="L99" s="27">
        <v>0.65</v>
      </c>
      <c r="M99" s="15" t="s">
        <v>103</v>
      </c>
      <c r="N99" s="15">
        <v>3</v>
      </c>
      <c r="O99" s="15" t="s">
        <v>410</v>
      </c>
      <c r="P99" s="15" t="s">
        <v>24</v>
      </c>
      <c r="Q99" s="15" t="s">
        <v>411</v>
      </c>
      <c r="R99" s="15" t="s">
        <v>25</v>
      </c>
      <c r="S99" s="15" t="s">
        <v>165</v>
      </c>
      <c r="T99" s="16" t="s">
        <v>166</v>
      </c>
      <c r="U99" s="80">
        <v>0</v>
      </c>
      <c r="V99" s="81">
        <f t="shared" si="9"/>
        <v>0</v>
      </c>
      <c r="W99" s="81">
        <f t="shared" si="7"/>
        <v>0</v>
      </c>
      <c r="X99" s="81">
        <f t="shared" si="10"/>
        <v>0</v>
      </c>
      <c r="Y99" s="4">
        <v>42597</v>
      </c>
      <c r="Z99" s="15"/>
      <c r="AA99" s="15" t="s">
        <v>412</v>
      </c>
      <c r="AB99" s="6">
        <v>405</v>
      </c>
    </row>
    <row r="100" spans="1:28" s="1" customFormat="1" ht="57" x14ac:dyDescent="0.2">
      <c r="A100" s="19">
        <f t="shared" si="8"/>
        <v>91</v>
      </c>
      <c r="B100" s="15" t="s">
        <v>413</v>
      </c>
      <c r="C100" s="15" t="s">
        <v>414</v>
      </c>
      <c r="D100" s="16" t="s">
        <v>415</v>
      </c>
      <c r="E100" s="15" t="s">
        <v>23</v>
      </c>
      <c r="F100" s="15" t="s">
        <v>92</v>
      </c>
      <c r="G100" s="15" t="s">
        <v>126</v>
      </c>
      <c r="H100" s="15" t="s">
        <v>42</v>
      </c>
      <c r="I100" s="27">
        <v>2.133</v>
      </c>
      <c r="J100" s="15" t="s">
        <v>26</v>
      </c>
      <c r="K100" s="15">
        <v>1.85</v>
      </c>
      <c r="L100" s="27">
        <v>3.9460000000000002</v>
      </c>
      <c r="M100" s="15" t="s">
        <v>168</v>
      </c>
      <c r="N100" s="15">
        <v>3</v>
      </c>
      <c r="O100" s="15" t="s">
        <v>416</v>
      </c>
      <c r="P100" s="15" t="s">
        <v>417</v>
      </c>
      <c r="Q100" s="15" t="s">
        <v>418</v>
      </c>
      <c r="R100" s="15" t="s">
        <v>25</v>
      </c>
      <c r="S100" s="15" t="s">
        <v>34</v>
      </c>
      <c r="T100" s="16" t="s">
        <v>130</v>
      </c>
      <c r="U100" s="80">
        <v>0</v>
      </c>
      <c r="V100" s="81">
        <f t="shared" si="9"/>
        <v>0</v>
      </c>
      <c r="W100" s="81">
        <f t="shared" si="7"/>
        <v>0</v>
      </c>
      <c r="X100" s="81">
        <f t="shared" si="10"/>
        <v>0</v>
      </c>
      <c r="Y100" s="4">
        <v>42551</v>
      </c>
      <c r="Z100" s="15"/>
      <c r="AA100" s="15" t="s">
        <v>419</v>
      </c>
      <c r="AB100" s="6">
        <v>87</v>
      </c>
    </row>
    <row r="101" spans="1:28" s="1" customFormat="1" ht="57" x14ac:dyDescent="0.2">
      <c r="A101" s="19">
        <f t="shared" si="8"/>
        <v>92</v>
      </c>
      <c r="B101" s="15" t="s">
        <v>420</v>
      </c>
      <c r="C101" s="15" t="s">
        <v>414</v>
      </c>
      <c r="D101" s="16" t="s">
        <v>415</v>
      </c>
      <c r="E101" s="15" t="s">
        <v>23</v>
      </c>
      <c r="F101" s="15" t="s">
        <v>421</v>
      </c>
      <c r="G101" s="15" t="s">
        <v>323</v>
      </c>
      <c r="H101" s="15" t="s">
        <v>42</v>
      </c>
      <c r="I101" s="27">
        <v>6</v>
      </c>
      <c r="J101" s="15" t="s">
        <v>32</v>
      </c>
      <c r="K101" s="15">
        <v>0.66100000000000003</v>
      </c>
      <c r="L101" s="27">
        <v>3.9660000000000002</v>
      </c>
      <c r="M101" s="15" t="s">
        <v>168</v>
      </c>
      <c r="N101" s="15">
        <v>3</v>
      </c>
      <c r="O101" s="15" t="s">
        <v>416</v>
      </c>
      <c r="P101" s="15" t="s">
        <v>417</v>
      </c>
      <c r="Q101" s="15" t="s">
        <v>422</v>
      </c>
      <c r="R101" s="15" t="s">
        <v>25</v>
      </c>
      <c r="S101" s="15" t="s">
        <v>34</v>
      </c>
      <c r="T101" s="16" t="s">
        <v>130</v>
      </c>
      <c r="U101" s="80">
        <v>0</v>
      </c>
      <c r="V101" s="81">
        <f t="shared" si="9"/>
        <v>0</v>
      </c>
      <c r="W101" s="81">
        <f t="shared" si="7"/>
        <v>0</v>
      </c>
      <c r="X101" s="81">
        <f t="shared" si="10"/>
        <v>0</v>
      </c>
      <c r="Y101" s="4">
        <v>42551</v>
      </c>
      <c r="Z101" s="15"/>
      <c r="AA101" s="15" t="s">
        <v>419</v>
      </c>
      <c r="AB101" s="6">
        <v>97</v>
      </c>
    </row>
    <row r="102" spans="1:28" s="1" customFormat="1" ht="57" x14ac:dyDescent="0.2">
      <c r="A102" s="19">
        <f t="shared" si="8"/>
        <v>93</v>
      </c>
      <c r="B102" s="15" t="s">
        <v>423</v>
      </c>
      <c r="C102" s="15" t="s">
        <v>414</v>
      </c>
      <c r="D102" s="16" t="s">
        <v>415</v>
      </c>
      <c r="E102" s="15" t="s">
        <v>23</v>
      </c>
      <c r="F102" s="15" t="s">
        <v>92</v>
      </c>
      <c r="G102" s="15" t="s">
        <v>126</v>
      </c>
      <c r="H102" s="15" t="s">
        <v>42</v>
      </c>
      <c r="I102" s="27">
        <v>3.0419999999999998</v>
      </c>
      <c r="J102" s="15" t="s">
        <v>26</v>
      </c>
      <c r="K102" s="15">
        <v>1.85</v>
      </c>
      <c r="L102" s="27">
        <v>5.6280000000000001</v>
      </c>
      <c r="M102" s="15" t="s">
        <v>24</v>
      </c>
      <c r="N102" s="15">
        <v>3</v>
      </c>
      <c r="O102" s="15" t="s">
        <v>416</v>
      </c>
      <c r="P102" s="15" t="s">
        <v>417</v>
      </c>
      <c r="Q102" s="15" t="s">
        <v>424</v>
      </c>
      <c r="R102" s="15" t="s">
        <v>25</v>
      </c>
      <c r="S102" s="15" t="s">
        <v>34</v>
      </c>
      <c r="T102" s="16" t="s">
        <v>130</v>
      </c>
      <c r="U102" s="80">
        <v>0</v>
      </c>
      <c r="V102" s="81">
        <f t="shared" si="9"/>
        <v>0</v>
      </c>
      <c r="W102" s="81">
        <f t="shared" si="7"/>
        <v>0</v>
      </c>
      <c r="X102" s="81">
        <f t="shared" si="10"/>
        <v>0</v>
      </c>
      <c r="Y102" s="4">
        <v>42551</v>
      </c>
      <c r="Z102" s="15"/>
      <c r="AA102" s="15" t="s">
        <v>425</v>
      </c>
      <c r="AB102" s="6">
        <v>131</v>
      </c>
    </row>
    <row r="103" spans="1:28" s="1" customFormat="1" ht="57" x14ac:dyDescent="0.2">
      <c r="A103" s="19">
        <f t="shared" si="8"/>
        <v>94</v>
      </c>
      <c r="B103" s="15" t="s">
        <v>426</v>
      </c>
      <c r="C103" s="15" t="s">
        <v>414</v>
      </c>
      <c r="D103" s="16" t="s">
        <v>415</v>
      </c>
      <c r="E103" s="15" t="s">
        <v>23</v>
      </c>
      <c r="F103" s="15" t="s">
        <v>421</v>
      </c>
      <c r="G103" s="15" t="s">
        <v>323</v>
      </c>
      <c r="H103" s="15" t="s">
        <v>42</v>
      </c>
      <c r="I103" s="27">
        <v>3</v>
      </c>
      <c r="J103" s="15" t="s">
        <v>32</v>
      </c>
      <c r="K103" s="15">
        <v>0.66100000000000003</v>
      </c>
      <c r="L103" s="27">
        <v>1.9830000000000001</v>
      </c>
      <c r="M103" s="15" t="s">
        <v>24</v>
      </c>
      <c r="N103" s="15">
        <v>3</v>
      </c>
      <c r="O103" s="15" t="s">
        <v>416</v>
      </c>
      <c r="P103" s="15" t="s">
        <v>417</v>
      </c>
      <c r="Q103" s="15" t="s">
        <v>427</v>
      </c>
      <c r="R103" s="15" t="s">
        <v>25</v>
      </c>
      <c r="S103" s="15" t="s">
        <v>34</v>
      </c>
      <c r="T103" s="16" t="s">
        <v>130</v>
      </c>
      <c r="U103" s="80">
        <v>0</v>
      </c>
      <c r="V103" s="81">
        <f t="shared" si="9"/>
        <v>0</v>
      </c>
      <c r="W103" s="81">
        <f t="shared" si="7"/>
        <v>0</v>
      </c>
      <c r="X103" s="81">
        <f t="shared" si="10"/>
        <v>0</v>
      </c>
      <c r="Y103" s="4">
        <v>42551</v>
      </c>
      <c r="Z103" s="15"/>
      <c r="AA103" s="15" t="s">
        <v>425</v>
      </c>
      <c r="AB103" s="6">
        <v>49</v>
      </c>
    </row>
    <row r="104" spans="1:28" s="1" customFormat="1" ht="57" x14ac:dyDescent="0.2">
      <c r="A104" s="19">
        <f t="shared" si="8"/>
        <v>95</v>
      </c>
      <c r="B104" s="15" t="s">
        <v>428</v>
      </c>
      <c r="C104" s="15" t="s">
        <v>414</v>
      </c>
      <c r="D104" s="16" t="s">
        <v>415</v>
      </c>
      <c r="E104" s="15" t="s">
        <v>23</v>
      </c>
      <c r="F104" s="15" t="s">
        <v>92</v>
      </c>
      <c r="G104" s="15" t="s">
        <v>126</v>
      </c>
      <c r="H104" s="15" t="s">
        <v>42</v>
      </c>
      <c r="I104" s="27">
        <v>2.403</v>
      </c>
      <c r="J104" s="15" t="s">
        <v>26</v>
      </c>
      <c r="K104" s="15">
        <v>1.85</v>
      </c>
      <c r="L104" s="27">
        <v>4.4459999999999997</v>
      </c>
      <c r="M104" s="15" t="s">
        <v>24</v>
      </c>
      <c r="N104" s="15">
        <v>3</v>
      </c>
      <c r="O104" s="15" t="s">
        <v>416</v>
      </c>
      <c r="P104" s="15" t="s">
        <v>417</v>
      </c>
      <c r="Q104" s="15" t="s">
        <v>429</v>
      </c>
      <c r="R104" s="15" t="s">
        <v>25</v>
      </c>
      <c r="S104" s="15" t="s">
        <v>34</v>
      </c>
      <c r="T104" s="16" t="s">
        <v>130</v>
      </c>
      <c r="U104" s="80">
        <v>0</v>
      </c>
      <c r="V104" s="81">
        <f t="shared" si="9"/>
        <v>0</v>
      </c>
      <c r="W104" s="81">
        <f t="shared" si="7"/>
        <v>0</v>
      </c>
      <c r="X104" s="81">
        <f t="shared" si="10"/>
        <v>0</v>
      </c>
      <c r="Y104" s="4">
        <v>42551</v>
      </c>
      <c r="Z104" s="15"/>
      <c r="AA104" s="15" t="s">
        <v>430</v>
      </c>
      <c r="AB104" s="6">
        <v>98</v>
      </c>
    </row>
    <row r="105" spans="1:28" s="1" customFormat="1" ht="57" x14ac:dyDescent="0.2">
      <c r="A105" s="19">
        <f t="shared" si="8"/>
        <v>96</v>
      </c>
      <c r="B105" s="15" t="s">
        <v>431</v>
      </c>
      <c r="C105" s="15" t="s">
        <v>414</v>
      </c>
      <c r="D105" s="16" t="s">
        <v>415</v>
      </c>
      <c r="E105" s="15" t="s">
        <v>23</v>
      </c>
      <c r="F105" s="15" t="s">
        <v>421</v>
      </c>
      <c r="G105" s="15" t="s">
        <v>323</v>
      </c>
      <c r="H105" s="15" t="s">
        <v>42</v>
      </c>
      <c r="I105" s="27">
        <v>6</v>
      </c>
      <c r="J105" s="15" t="s">
        <v>32</v>
      </c>
      <c r="K105" s="15">
        <v>0.66100000000000003</v>
      </c>
      <c r="L105" s="27">
        <v>3.9660000000000002</v>
      </c>
      <c r="M105" s="15" t="s">
        <v>24</v>
      </c>
      <c r="N105" s="15">
        <v>3</v>
      </c>
      <c r="O105" s="15" t="s">
        <v>416</v>
      </c>
      <c r="P105" s="15" t="s">
        <v>417</v>
      </c>
      <c r="Q105" s="15" t="s">
        <v>432</v>
      </c>
      <c r="R105" s="15" t="s">
        <v>25</v>
      </c>
      <c r="S105" s="15" t="s">
        <v>34</v>
      </c>
      <c r="T105" s="16" t="s">
        <v>130</v>
      </c>
      <c r="U105" s="80">
        <v>0</v>
      </c>
      <c r="V105" s="81">
        <f t="shared" si="9"/>
        <v>0</v>
      </c>
      <c r="W105" s="81">
        <f t="shared" si="7"/>
        <v>0</v>
      </c>
      <c r="X105" s="81">
        <f t="shared" si="10"/>
        <v>0</v>
      </c>
      <c r="Y105" s="4">
        <v>42551</v>
      </c>
      <c r="Z105" s="15"/>
      <c r="AA105" s="15" t="s">
        <v>430</v>
      </c>
      <c r="AB105" s="6">
        <v>97</v>
      </c>
    </row>
    <row r="106" spans="1:28" s="1" customFormat="1" ht="57" x14ac:dyDescent="0.2">
      <c r="A106" s="19">
        <f t="shared" si="8"/>
        <v>97</v>
      </c>
      <c r="B106" s="15" t="s">
        <v>433</v>
      </c>
      <c r="C106" s="15" t="s">
        <v>414</v>
      </c>
      <c r="D106" s="16" t="s">
        <v>415</v>
      </c>
      <c r="E106" s="15" t="s">
        <v>23</v>
      </c>
      <c r="F106" s="15" t="s">
        <v>92</v>
      </c>
      <c r="G106" s="15" t="s">
        <v>126</v>
      </c>
      <c r="H106" s="15" t="s">
        <v>42</v>
      </c>
      <c r="I106" s="27">
        <v>23.382999999999999</v>
      </c>
      <c r="J106" s="15" t="s">
        <v>26</v>
      </c>
      <c r="K106" s="15">
        <v>1.85</v>
      </c>
      <c r="L106" s="27">
        <v>43.259</v>
      </c>
      <c r="M106" s="15" t="s">
        <v>24</v>
      </c>
      <c r="N106" s="15">
        <v>4</v>
      </c>
      <c r="O106" s="15" t="s">
        <v>416</v>
      </c>
      <c r="P106" s="15" t="s">
        <v>417</v>
      </c>
      <c r="Q106" s="15" t="s">
        <v>434</v>
      </c>
      <c r="R106" s="15" t="s">
        <v>25</v>
      </c>
      <c r="S106" s="15" t="s">
        <v>34</v>
      </c>
      <c r="T106" s="16" t="s">
        <v>130</v>
      </c>
      <c r="U106" s="80">
        <v>0</v>
      </c>
      <c r="V106" s="81">
        <f t="shared" si="9"/>
        <v>0</v>
      </c>
      <c r="W106" s="81">
        <f t="shared" si="7"/>
        <v>0</v>
      </c>
      <c r="X106" s="81">
        <f t="shared" si="10"/>
        <v>0</v>
      </c>
      <c r="Y106" s="4">
        <v>42551</v>
      </c>
      <c r="Z106" s="15"/>
      <c r="AA106" s="15" t="s">
        <v>435</v>
      </c>
      <c r="AB106" s="6">
        <v>945.86</v>
      </c>
    </row>
    <row r="107" spans="1:28" s="1" customFormat="1" ht="57" x14ac:dyDescent="0.2">
      <c r="A107" s="19">
        <f t="shared" si="8"/>
        <v>98</v>
      </c>
      <c r="B107" s="15" t="s">
        <v>436</v>
      </c>
      <c r="C107" s="15" t="s">
        <v>414</v>
      </c>
      <c r="D107" s="16" t="s">
        <v>415</v>
      </c>
      <c r="E107" s="15" t="s">
        <v>23</v>
      </c>
      <c r="F107" s="15" t="s">
        <v>421</v>
      </c>
      <c r="G107" s="15" t="s">
        <v>323</v>
      </c>
      <c r="H107" s="15" t="s">
        <v>42</v>
      </c>
      <c r="I107" s="27">
        <v>30</v>
      </c>
      <c r="J107" s="15" t="s">
        <v>32</v>
      </c>
      <c r="K107" s="15">
        <v>0.66100000000000003</v>
      </c>
      <c r="L107" s="27">
        <v>19.829999999999998</v>
      </c>
      <c r="M107" s="15" t="s">
        <v>24</v>
      </c>
      <c r="N107" s="15">
        <v>4</v>
      </c>
      <c r="O107" s="15" t="s">
        <v>416</v>
      </c>
      <c r="P107" s="15" t="s">
        <v>417</v>
      </c>
      <c r="Q107" s="15" t="s">
        <v>437</v>
      </c>
      <c r="R107" s="15" t="s">
        <v>25</v>
      </c>
      <c r="S107" s="15" t="s">
        <v>34</v>
      </c>
      <c r="T107" s="16" t="s">
        <v>130</v>
      </c>
      <c r="U107" s="80">
        <v>0</v>
      </c>
      <c r="V107" s="81">
        <f t="shared" si="9"/>
        <v>0</v>
      </c>
      <c r="W107" s="81">
        <f t="shared" si="7"/>
        <v>0</v>
      </c>
      <c r="X107" s="81">
        <f t="shared" si="10"/>
        <v>0</v>
      </c>
      <c r="Y107" s="4">
        <v>42551</v>
      </c>
      <c r="Z107" s="15"/>
      <c r="AA107" s="15" t="s">
        <v>435</v>
      </c>
      <c r="AB107" s="6">
        <v>486</v>
      </c>
    </row>
    <row r="108" spans="1:28" s="1" customFormat="1" ht="28.5" x14ac:dyDescent="0.2">
      <c r="A108" s="19">
        <f t="shared" si="8"/>
        <v>99</v>
      </c>
      <c r="B108" s="15" t="s">
        <v>438</v>
      </c>
      <c r="C108" s="15" t="s">
        <v>414</v>
      </c>
      <c r="D108" s="16" t="s">
        <v>415</v>
      </c>
      <c r="E108" s="15" t="s">
        <v>23</v>
      </c>
      <c r="F108" s="15" t="s">
        <v>92</v>
      </c>
      <c r="G108" s="15" t="s">
        <v>126</v>
      </c>
      <c r="H108" s="15" t="s">
        <v>42</v>
      </c>
      <c r="I108" s="27">
        <v>0.5</v>
      </c>
      <c r="J108" s="15" t="s">
        <v>26</v>
      </c>
      <c r="K108" s="15">
        <v>1.85</v>
      </c>
      <c r="L108" s="27">
        <v>0.92500000000000004</v>
      </c>
      <c r="M108" s="15" t="s">
        <v>24</v>
      </c>
      <c r="N108" s="15">
        <v>4</v>
      </c>
      <c r="O108" s="15" t="s">
        <v>416</v>
      </c>
      <c r="P108" s="15" t="s">
        <v>417</v>
      </c>
      <c r="Q108" s="15" t="s">
        <v>434</v>
      </c>
      <c r="R108" s="15" t="s">
        <v>25</v>
      </c>
      <c r="S108" s="15" t="s">
        <v>34</v>
      </c>
      <c r="T108" s="16" t="s">
        <v>130</v>
      </c>
      <c r="U108" s="80">
        <v>0</v>
      </c>
      <c r="V108" s="81">
        <f t="shared" si="9"/>
        <v>0</v>
      </c>
      <c r="W108" s="81">
        <f t="shared" si="7"/>
        <v>0</v>
      </c>
      <c r="X108" s="81">
        <f t="shared" si="10"/>
        <v>0</v>
      </c>
      <c r="Y108" s="4">
        <v>42551</v>
      </c>
      <c r="Z108" s="15"/>
      <c r="AA108" s="15" t="s">
        <v>204</v>
      </c>
      <c r="AB108" s="6">
        <v>23</v>
      </c>
    </row>
    <row r="109" spans="1:28" s="1" customFormat="1" ht="71.25" x14ac:dyDescent="0.2">
      <c r="A109" s="19">
        <f t="shared" si="8"/>
        <v>100</v>
      </c>
      <c r="B109" s="15" t="s">
        <v>439</v>
      </c>
      <c r="C109" s="15" t="s">
        <v>440</v>
      </c>
      <c r="D109" s="16" t="s">
        <v>441</v>
      </c>
      <c r="E109" s="15" t="s">
        <v>39</v>
      </c>
      <c r="F109" s="15" t="s">
        <v>92</v>
      </c>
      <c r="G109" s="15" t="s">
        <v>442</v>
      </c>
      <c r="H109" s="15" t="s">
        <v>443</v>
      </c>
      <c r="I109" s="27">
        <v>3</v>
      </c>
      <c r="J109" s="15" t="s">
        <v>26</v>
      </c>
      <c r="K109" s="15">
        <v>1.85</v>
      </c>
      <c r="L109" s="27">
        <v>5.55</v>
      </c>
      <c r="M109" s="15" t="s">
        <v>24</v>
      </c>
      <c r="N109" s="15">
        <v>4</v>
      </c>
      <c r="O109" s="15" t="s">
        <v>444</v>
      </c>
      <c r="P109" s="15" t="s">
        <v>445</v>
      </c>
      <c r="Q109" s="15" t="s">
        <v>446</v>
      </c>
      <c r="R109" s="15" t="s">
        <v>25</v>
      </c>
      <c r="S109" s="15" t="s">
        <v>357</v>
      </c>
      <c r="T109" s="16" t="s">
        <v>358</v>
      </c>
      <c r="U109" s="80">
        <v>0</v>
      </c>
      <c r="V109" s="81">
        <f t="shared" si="9"/>
        <v>0</v>
      </c>
      <c r="W109" s="81">
        <f t="shared" si="7"/>
        <v>0</v>
      </c>
      <c r="X109" s="81">
        <f t="shared" si="10"/>
        <v>0</v>
      </c>
      <c r="Y109" s="4">
        <v>42551</v>
      </c>
      <c r="Z109" s="15"/>
      <c r="AA109" s="15" t="s">
        <v>447</v>
      </c>
      <c r="AB109" s="6">
        <v>122</v>
      </c>
    </row>
    <row r="110" spans="1:28" s="1" customFormat="1" ht="71.25" x14ac:dyDescent="0.2">
      <c r="A110" s="19">
        <f t="shared" si="8"/>
        <v>101</v>
      </c>
      <c r="B110" s="15" t="s">
        <v>448</v>
      </c>
      <c r="C110" s="15" t="s">
        <v>440</v>
      </c>
      <c r="D110" s="16" t="s">
        <v>441</v>
      </c>
      <c r="E110" s="15" t="s">
        <v>39</v>
      </c>
      <c r="F110" s="15" t="s">
        <v>89</v>
      </c>
      <c r="G110" s="15" t="s">
        <v>442</v>
      </c>
      <c r="H110" s="15" t="s">
        <v>443</v>
      </c>
      <c r="I110" s="27">
        <v>75</v>
      </c>
      <c r="J110" s="15" t="s">
        <v>26</v>
      </c>
      <c r="K110" s="15">
        <v>0.69</v>
      </c>
      <c r="L110" s="27">
        <v>51.75</v>
      </c>
      <c r="M110" s="15" t="s">
        <v>24</v>
      </c>
      <c r="N110" s="15">
        <v>4</v>
      </c>
      <c r="O110" s="15" t="s">
        <v>444</v>
      </c>
      <c r="P110" s="15" t="s">
        <v>445</v>
      </c>
      <c r="Q110" s="15" t="s">
        <v>446</v>
      </c>
      <c r="R110" s="15" t="s">
        <v>25</v>
      </c>
      <c r="S110" s="15" t="s">
        <v>357</v>
      </c>
      <c r="T110" s="16" t="s">
        <v>358</v>
      </c>
      <c r="U110" s="80">
        <v>0</v>
      </c>
      <c r="V110" s="81">
        <f t="shared" si="9"/>
        <v>0</v>
      </c>
      <c r="W110" s="81">
        <f t="shared" si="7"/>
        <v>0</v>
      </c>
      <c r="X110" s="81">
        <f t="shared" si="10"/>
        <v>0</v>
      </c>
      <c r="Y110" s="4">
        <v>42551</v>
      </c>
      <c r="Z110" s="15"/>
      <c r="AA110" s="15" t="s">
        <v>449</v>
      </c>
      <c r="AB110" s="6">
        <v>1837</v>
      </c>
    </row>
    <row r="111" spans="1:28" s="1" customFormat="1" ht="71.25" x14ac:dyDescent="0.2">
      <c r="A111" s="19">
        <f t="shared" si="8"/>
        <v>102</v>
      </c>
      <c r="B111" s="15" t="s">
        <v>450</v>
      </c>
      <c r="C111" s="15" t="s">
        <v>440</v>
      </c>
      <c r="D111" s="16" t="s">
        <v>441</v>
      </c>
      <c r="E111" s="15" t="s">
        <v>39</v>
      </c>
      <c r="F111" s="15" t="s">
        <v>73</v>
      </c>
      <c r="G111" s="15" t="s">
        <v>451</v>
      </c>
      <c r="H111" s="15" t="s">
        <v>353</v>
      </c>
      <c r="I111" s="27">
        <v>6</v>
      </c>
      <c r="J111" s="15" t="s">
        <v>32</v>
      </c>
      <c r="K111" s="15">
        <v>0.77</v>
      </c>
      <c r="L111" s="27">
        <v>4.62</v>
      </c>
      <c r="M111" s="15" t="s">
        <v>24</v>
      </c>
      <c r="N111" s="15">
        <v>4</v>
      </c>
      <c r="O111" s="15" t="s">
        <v>444</v>
      </c>
      <c r="P111" s="15" t="s">
        <v>445</v>
      </c>
      <c r="Q111" s="15" t="s">
        <v>446</v>
      </c>
      <c r="R111" s="15" t="s">
        <v>25</v>
      </c>
      <c r="S111" s="15" t="s">
        <v>357</v>
      </c>
      <c r="T111" s="16" t="s">
        <v>358</v>
      </c>
      <c r="U111" s="80">
        <v>0</v>
      </c>
      <c r="V111" s="81">
        <f t="shared" si="9"/>
        <v>0</v>
      </c>
      <c r="W111" s="81">
        <f t="shared" si="7"/>
        <v>0</v>
      </c>
      <c r="X111" s="81">
        <f t="shared" si="10"/>
        <v>0</v>
      </c>
      <c r="Y111" s="4">
        <v>42551</v>
      </c>
      <c r="Z111" s="15"/>
      <c r="AA111" s="15" t="s">
        <v>452</v>
      </c>
      <c r="AB111" s="6">
        <v>74</v>
      </c>
    </row>
    <row r="112" spans="1:28" s="1" customFormat="1" ht="71.25" x14ac:dyDescent="0.2">
      <c r="A112" s="19">
        <f t="shared" si="8"/>
        <v>103</v>
      </c>
      <c r="B112" s="15" t="s">
        <v>453</v>
      </c>
      <c r="C112" s="15" t="s">
        <v>440</v>
      </c>
      <c r="D112" s="16" t="s">
        <v>441</v>
      </c>
      <c r="E112" s="15" t="s">
        <v>39</v>
      </c>
      <c r="F112" s="15" t="s">
        <v>454</v>
      </c>
      <c r="G112" s="15" t="s">
        <v>455</v>
      </c>
      <c r="H112" s="15" t="s">
        <v>353</v>
      </c>
      <c r="I112" s="27">
        <v>6</v>
      </c>
      <c r="J112" s="15" t="s">
        <v>32</v>
      </c>
      <c r="K112" s="15">
        <v>0.45</v>
      </c>
      <c r="L112" s="27">
        <v>2.7</v>
      </c>
      <c r="M112" s="15" t="s">
        <v>24</v>
      </c>
      <c r="N112" s="15">
        <v>4</v>
      </c>
      <c r="O112" s="15" t="s">
        <v>444</v>
      </c>
      <c r="P112" s="15" t="s">
        <v>445</v>
      </c>
      <c r="Q112" s="15" t="s">
        <v>446</v>
      </c>
      <c r="R112" s="15" t="s">
        <v>25</v>
      </c>
      <c r="S112" s="15" t="s">
        <v>357</v>
      </c>
      <c r="T112" s="16" t="s">
        <v>358</v>
      </c>
      <c r="U112" s="80">
        <v>0</v>
      </c>
      <c r="V112" s="81">
        <f t="shared" si="9"/>
        <v>0</v>
      </c>
      <c r="W112" s="81">
        <f t="shared" si="7"/>
        <v>0</v>
      </c>
      <c r="X112" s="81">
        <f t="shared" si="10"/>
        <v>0</v>
      </c>
      <c r="Y112" s="4">
        <v>42551</v>
      </c>
      <c r="Z112" s="15"/>
      <c r="AA112" s="15" t="s">
        <v>456</v>
      </c>
      <c r="AB112" s="6">
        <v>58</v>
      </c>
    </row>
    <row r="113" spans="1:28" s="1" customFormat="1" ht="71.25" x14ac:dyDescent="0.2">
      <c r="A113" s="19">
        <f t="shared" si="8"/>
        <v>104</v>
      </c>
      <c r="B113" s="15" t="s">
        <v>457</v>
      </c>
      <c r="C113" s="15" t="s">
        <v>440</v>
      </c>
      <c r="D113" s="16" t="s">
        <v>441</v>
      </c>
      <c r="E113" s="15" t="s">
        <v>39</v>
      </c>
      <c r="F113" s="15" t="s">
        <v>458</v>
      </c>
      <c r="G113" s="15" t="s">
        <v>46</v>
      </c>
      <c r="H113" s="15" t="s">
        <v>443</v>
      </c>
      <c r="I113" s="27">
        <v>6</v>
      </c>
      <c r="J113" s="15" t="s">
        <v>32</v>
      </c>
      <c r="K113" s="15">
        <v>0.66</v>
      </c>
      <c r="L113" s="27">
        <v>3.96</v>
      </c>
      <c r="M113" s="15" t="s">
        <v>24</v>
      </c>
      <c r="N113" s="15">
        <v>4</v>
      </c>
      <c r="O113" s="15" t="s">
        <v>444</v>
      </c>
      <c r="P113" s="15" t="s">
        <v>445</v>
      </c>
      <c r="Q113" s="15" t="s">
        <v>446</v>
      </c>
      <c r="R113" s="15" t="s">
        <v>25</v>
      </c>
      <c r="S113" s="15" t="s">
        <v>357</v>
      </c>
      <c r="T113" s="16" t="s">
        <v>358</v>
      </c>
      <c r="U113" s="80">
        <v>0</v>
      </c>
      <c r="V113" s="81">
        <f t="shared" si="9"/>
        <v>0</v>
      </c>
      <c r="W113" s="81">
        <f t="shared" si="7"/>
        <v>0</v>
      </c>
      <c r="X113" s="81">
        <f t="shared" si="10"/>
        <v>0</v>
      </c>
      <c r="Y113" s="4">
        <v>42551</v>
      </c>
      <c r="Z113" s="15"/>
      <c r="AA113" s="15" t="s">
        <v>459</v>
      </c>
      <c r="AB113" s="6">
        <v>97</v>
      </c>
    </row>
    <row r="114" spans="1:28" s="9" customFormat="1" ht="42.75" x14ac:dyDescent="0.2">
      <c r="A114" s="19">
        <f t="shared" si="8"/>
        <v>105</v>
      </c>
      <c r="B114" s="15" t="s">
        <v>460</v>
      </c>
      <c r="C114" s="15" t="s">
        <v>461</v>
      </c>
      <c r="D114" s="15" t="s">
        <v>462</v>
      </c>
      <c r="E114" s="15" t="s">
        <v>39</v>
      </c>
      <c r="F114" s="15" t="s">
        <v>463</v>
      </c>
      <c r="G114" s="15" t="s">
        <v>126</v>
      </c>
      <c r="H114" s="15" t="s">
        <v>307</v>
      </c>
      <c r="I114" s="15">
        <v>2</v>
      </c>
      <c r="J114" s="15" t="s">
        <v>26</v>
      </c>
      <c r="K114" s="15">
        <v>1.85</v>
      </c>
      <c r="L114" s="15">
        <v>3.7</v>
      </c>
      <c r="M114" s="15" t="s">
        <v>24</v>
      </c>
      <c r="N114" s="15" t="s">
        <v>464</v>
      </c>
      <c r="O114" s="15" t="s">
        <v>465</v>
      </c>
      <c r="P114" s="15" t="s">
        <v>466</v>
      </c>
      <c r="Q114" s="15" t="s">
        <v>467</v>
      </c>
      <c r="R114" s="15" t="s">
        <v>25</v>
      </c>
      <c r="S114" s="15" t="s">
        <v>34</v>
      </c>
      <c r="T114" s="15" t="s">
        <v>35</v>
      </c>
      <c r="U114" s="80">
        <v>0</v>
      </c>
      <c r="V114" s="81">
        <f t="shared" si="9"/>
        <v>0</v>
      </c>
      <c r="W114" s="81">
        <f t="shared" si="7"/>
        <v>0</v>
      </c>
      <c r="X114" s="81">
        <f t="shared" si="10"/>
        <v>0</v>
      </c>
      <c r="Y114" s="4">
        <v>42551</v>
      </c>
      <c r="Z114" s="28"/>
      <c r="AA114" s="28"/>
      <c r="AB114" s="6">
        <v>81</v>
      </c>
    </row>
    <row r="115" spans="1:28" s="9" customFormat="1" ht="42.75" x14ac:dyDescent="0.2">
      <c r="A115" s="19">
        <f t="shared" si="8"/>
        <v>106</v>
      </c>
      <c r="B115" s="15" t="s">
        <v>468</v>
      </c>
      <c r="C115" s="15" t="s">
        <v>461</v>
      </c>
      <c r="D115" s="15" t="s">
        <v>462</v>
      </c>
      <c r="E115" s="15" t="s">
        <v>39</v>
      </c>
      <c r="F115" s="15" t="s">
        <v>469</v>
      </c>
      <c r="G115" s="15" t="s">
        <v>470</v>
      </c>
      <c r="H115" s="15" t="s">
        <v>135</v>
      </c>
      <c r="I115" s="15">
        <v>4</v>
      </c>
      <c r="J115" s="15" t="s">
        <v>471</v>
      </c>
      <c r="K115" s="15">
        <v>0.32</v>
      </c>
      <c r="L115" s="15">
        <v>1.28</v>
      </c>
      <c r="M115" s="15" t="s">
        <v>24</v>
      </c>
      <c r="N115" s="15" t="s">
        <v>464</v>
      </c>
      <c r="O115" s="15" t="s">
        <v>465</v>
      </c>
      <c r="P115" s="15" t="s">
        <v>466</v>
      </c>
      <c r="Q115" s="15" t="s">
        <v>472</v>
      </c>
      <c r="R115" s="15" t="s">
        <v>25</v>
      </c>
      <c r="S115" s="15" t="s">
        <v>34</v>
      </c>
      <c r="T115" s="15" t="s">
        <v>35</v>
      </c>
      <c r="U115" s="80">
        <v>0</v>
      </c>
      <c r="V115" s="81">
        <f t="shared" si="9"/>
        <v>0</v>
      </c>
      <c r="W115" s="81">
        <f t="shared" si="7"/>
        <v>0</v>
      </c>
      <c r="X115" s="81">
        <f t="shared" si="10"/>
        <v>0</v>
      </c>
      <c r="Y115" s="4">
        <v>42551</v>
      </c>
      <c r="Z115" s="28"/>
      <c r="AA115" s="28"/>
      <c r="AB115" s="6">
        <v>62</v>
      </c>
    </row>
    <row r="116" spans="1:28" s="9" customFormat="1" ht="42.75" x14ac:dyDescent="0.2">
      <c r="A116" s="19">
        <f t="shared" si="8"/>
        <v>107</v>
      </c>
      <c r="B116" s="15" t="s">
        <v>473</v>
      </c>
      <c r="C116" s="15" t="s">
        <v>461</v>
      </c>
      <c r="D116" s="15" t="s">
        <v>462</v>
      </c>
      <c r="E116" s="15" t="s">
        <v>39</v>
      </c>
      <c r="F116" s="15" t="s">
        <v>474</v>
      </c>
      <c r="G116" s="15" t="s">
        <v>475</v>
      </c>
      <c r="H116" s="15" t="s">
        <v>307</v>
      </c>
      <c r="I116" s="15">
        <v>4</v>
      </c>
      <c r="J116" s="15" t="s">
        <v>471</v>
      </c>
      <c r="K116" s="15">
        <v>0.66</v>
      </c>
      <c r="L116" s="15">
        <v>2.64</v>
      </c>
      <c r="M116" s="15" t="s">
        <v>24</v>
      </c>
      <c r="N116" s="15" t="s">
        <v>464</v>
      </c>
      <c r="O116" s="15" t="s">
        <v>465</v>
      </c>
      <c r="P116" s="15" t="s">
        <v>466</v>
      </c>
      <c r="Q116" s="15" t="s">
        <v>476</v>
      </c>
      <c r="R116" s="15" t="s">
        <v>25</v>
      </c>
      <c r="S116" s="15" t="s">
        <v>34</v>
      </c>
      <c r="T116" s="15" t="s">
        <v>35</v>
      </c>
      <c r="U116" s="80">
        <v>0</v>
      </c>
      <c r="V116" s="81">
        <f t="shared" si="9"/>
        <v>0</v>
      </c>
      <c r="W116" s="81">
        <f t="shared" si="7"/>
        <v>0</v>
      </c>
      <c r="X116" s="81">
        <f t="shared" si="10"/>
        <v>0</v>
      </c>
      <c r="Y116" s="4">
        <v>42551</v>
      </c>
      <c r="Z116" s="28"/>
      <c r="AA116" s="28"/>
      <c r="AB116" s="6">
        <v>64</v>
      </c>
    </row>
    <row r="117" spans="1:28" s="9" customFormat="1" ht="42.75" x14ac:dyDescent="0.2">
      <c r="A117" s="19">
        <f t="shared" si="8"/>
        <v>108</v>
      </c>
      <c r="B117" s="15" t="s">
        <v>477</v>
      </c>
      <c r="C117" s="15" t="s">
        <v>461</v>
      </c>
      <c r="D117" s="15" t="s">
        <v>478</v>
      </c>
      <c r="E117" s="15" t="s">
        <v>39</v>
      </c>
      <c r="F117" s="15" t="s">
        <v>86</v>
      </c>
      <c r="G117" s="15" t="s">
        <v>479</v>
      </c>
      <c r="H117" s="15" t="s">
        <v>135</v>
      </c>
      <c r="I117" s="15">
        <v>8</v>
      </c>
      <c r="J117" s="15" t="s">
        <v>471</v>
      </c>
      <c r="K117" s="15">
        <v>0.17</v>
      </c>
      <c r="L117" s="15">
        <v>1.36</v>
      </c>
      <c r="M117" s="15" t="s">
        <v>24</v>
      </c>
      <c r="N117" s="15">
        <v>4</v>
      </c>
      <c r="O117" s="15" t="s">
        <v>480</v>
      </c>
      <c r="P117" s="15" t="s">
        <v>481</v>
      </c>
      <c r="Q117" s="15" t="s">
        <v>482</v>
      </c>
      <c r="R117" s="15" t="s">
        <v>25</v>
      </c>
      <c r="S117" s="15" t="s">
        <v>34</v>
      </c>
      <c r="T117" s="15" t="s">
        <v>35</v>
      </c>
      <c r="U117" s="80">
        <v>0</v>
      </c>
      <c r="V117" s="81">
        <f t="shared" si="9"/>
        <v>0</v>
      </c>
      <c r="W117" s="81">
        <f t="shared" si="7"/>
        <v>0</v>
      </c>
      <c r="X117" s="81">
        <f t="shared" si="10"/>
        <v>0</v>
      </c>
      <c r="Y117" s="4">
        <v>42551</v>
      </c>
      <c r="Z117" s="28"/>
      <c r="AA117" s="28"/>
      <c r="AB117" s="6">
        <v>68</v>
      </c>
    </row>
    <row r="118" spans="1:28" s="1" customFormat="1" ht="65.25" customHeight="1" x14ac:dyDescent="0.2">
      <c r="A118" s="19">
        <f t="shared" si="8"/>
        <v>109</v>
      </c>
      <c r="B118" s="15" t="s">
        <v>483</v>
      </c>
      <c r="C118" s="15" t="s">
        <v>155</v>
      </c>
      <c r="D118" s="15" t="s">
        <v>38</v>
      </c>
      <c r="E118" s="15" t="s">
        <v>24</v>
      </c>
      <c r="F118" s="15" t="s">
        <v>484</v>
      </c>
      <c r="G118" s="15" t="s">
        <v>485</v>
      </c>
      <c r="H118" s="15" t="s">
        <v>122</v>
      </c>
      <c r="I118" s="15">
        <v>50</v>
      </c>
      <c r="J118" s="15" t="s">
        <v>471</v>
      </c>
      <c r="K118" s="15">
        <v>1.5</v>
      </c>
      <c r="L118" s="15">
        <v>75</v>
      </c>
      <c r="M118" s="15" t="s">
        <v>24</v>
      </c>
      <c r="N118" s="15">
        <v>4</v>
      </c>
      <c r="O118" s="15" t="s">
        <v>486</v>
      </c>
      <c r="P118" s="15" t="s">
        <v>487</v>
      </c>
      <c r="Q118" s="15" t="s">
        <v>488</v>
      </c>
      <c r="R118" s="15" t="s">
        <v>25</v>
      </c>
      <c r="S118" s="15" t="s">
        <v>34</v>
      </c>
      <c r="T118" s="15" t="s">
        <v>35</v>
      </c>
      <c r="U118" s="80">
        <v>0</v>
      </c>
      <c r="V118" s="81">
        <f t="shared" si="9"/>
        <v>0</v>
      </c>
      <c r="W118" s="81">
        <f t="shared" si="7"/>
        <v>0</v>
      </c>
      <c r="X118" s="81">
        <f t="shared" si="10"/>
        <v>0</v>
      </c>
      <c r="Y118" s="4">
        <v>42551</v>
      </c>
      <c r="Z118" s="15"/>
      <c r="AA118" s="15"/>
      <c r="AB118" s="6">
        <v>1822</v>
      </c>
    </row>
    <row r="119" spans="1:28" s="1" customFormat="1" ht="57" x14ac:dyDescent="0.2">
      <c r="A119" s="19">
        <f t="shared" si="8"/>
        <v>110</v>
      </c>
      <c r="B119" s="15" t="s">
        <v>489</v>
      </c>
      <c r="C119" s="15"/>
      <c r="D119" s="15" t="s">
        <v>490</v>
      </c>
      <c r="E119" s="15" t="s">
        <v>39</v>
      </c>
      <c r="F119" s="15" t="s">
        <v>491</v>
      </c>
      <c r="G119" s="15" t="s">
        <v>492</v>
      </c>
      <c r="H119" s="15" t="s">
        <v>368</v>
      </c>
      <c r="I119" s="15">
        <v>4</v>
      </c>
      <c r="J119" s="15" t="s">
        <v>471</v>
      </c>
      <c r="K119" s="15">
        <v>0.82</v>
      </c>
      <c r="L119" s="15">
        <v>3.28</v>
      </c>
      <c r="M119" s="15" t="s">
        <v>24</v>
      </c>
      <c r="N119" s="15">
        <v>4</v>
      </c>
      <c r="O119" s="15" t="s">
        <v>493</v>
      </c>
      <c r="P119" s="15" t="s">
        <v>494</v>
      </c>
      <c r="Q119" s="15" t="s">
        <v>495</v>
      </c>
      <c r="R119" s="15" t="s">
        <v>25</v>
      </c>
      <c r="S119" s="15" t="s">
        <v>34</v>
      </c>
      <c r="T119" s="15" t="s">
        <v>35</v>
      </c>
      <c r="U119" s="80">
        <v>0</v>
      </c>
      <c r="V119" s="81">
        <f t="shared" si="9"/>
        <v>0</v>
      </c>
      <c r="W119" s="81">
        <f t="shared" si="7"/>
        <v>0</v>
      </c>
      <c r="X119" s="81">
        <f t="shared" si="10"/>
        <v>0</v>
      </c>
      <c r="Y119" s="4">
        <v>42551</v>
      </c>
      <c r="Z119" s="15"/>
      <c r="AA119" s="15"/>
      <c r="AB119" s="6">
        <v>128.77000000000001</v>
      </c>
    </row>
    <row r="120" spans="1:28" s="9" customFormat="1" ht="57" x14ac:dyDescent="0.2">
      <c r="A120" s="19">
        <f t="shared" si="8"/>
        <v>111</v>
      </c>
      <c r="B120" s="15" t="s">
        <v>496</v>
      </c>
      <c r="C120" s="15" t="s">
        <v>497</v>
      </c>
      <c r="D120" s="15" t="s">
        <v>498</v>
      </c>
      <c r="E120" s="15" t="s">
        <v>39</v>
      </c>
      <c r="F120" s="15" t="s">
        <v>499</v>
      </c>
      <c r="G120" s="15" t="s">
        <v>126</v>
      </c>
      <c r="H120" s="15" t="s">
        <v>127</v>
      </c>
      <c r="I120" s="15">
        <v>1.038</v>
      </c>
      <c r="J120" s="15" t="s">
        <v>26</v>
      </c>
      <c r="K120" s="15">
        <v>69.61</v>
      </c>
      <c r="L120" s="15">
        <v>72.254999999999995</v>
      </c>
      <c r="M120" s="15" t="s">
        <v>24</v>
      </c>
      <c r="N120" s="15">
        <v>4</v>
      </c>
      <c r="O120" s="15" t="s">
        <v>500</v>
      </c>
      <c r="P120" s="15" t="s">
        <v>501</v>
      </c>
      <c r="Q120" s="15" t="s">
        <v>502</v>
      </c>
      <c r="R120" s="15" t="s">
        <v>25</v>
      </c>
      <c r="S120" s="15" t="s">
        <v>34</v>
      </c>
      <c r="T120" s="15" t="s">
        <v>130</v>
      </c>
      <c r="U120" s="80">
        <v>0</v>
      </c>
      <c r="V120" s="81">
        <f t="shared" si="9"/>
        <v>0</v>
      </c>
      <c r="W120" s="81">
        <f t="shared" si="7"/>
        <v>0</v>
      </c>
      <c r="X120" s="81">
        <f t="shared" si="10"/>
        <v>0</v>
      </c>
      <c r="Y120" s="4">
        <v>42551</v>
      </c>
      <c r="Z120" s="28"/>
      <c r="AA120" s="15" t="s">
        <v>503</v>
      </c>
      <c r="AB120" s="6">
        <v>17144.310000000001</v>
      </c>
    </row>
    <row r="121" spans="1:28" s="9" customFormat="1" ht="28.5" x14ac:dyDescent="0.2">
      <c r="A121" s="19">
        <f t="shared" si="8"/>
        <v>112</v>
      </c>
      <c r="B121" s="5" t="s">
        <v>504</v>
      </c>
      <c r="C121" s="5" t="s">
        <v>505</v>
      </c>
      <c r="D121" s="20" t="s">
        <v>506</v>
      </c>
      <c r="E121" s="5" t="s">
        <v>24</v>
      </c>
      <c r="F121" s="5" t="s">
        <v>507</v>
      </c>
      <c r="G121" s="5" t="s">
        <v>508</v>
      </c>
      <c r="H121" s="5" t="s">
        <v>122</v>
      </c>
      <c r="I121" s="29">
        <v>1</v>
      </c>
      <c r="J121" s="5" t="s">
        <v>32</v>
      </c>
      <c r="K121" s="5">
        <v>8.0139999999999993</v>
      </c>
      <c r="L121" s="29">
        <v>8.0139999999999993</v>
      </c>
      <c r="M121" s="5" t="s">
        <v>24</v>
      </c>
      <c r="N121" s="5">
        <v>4</v>
      </c>
      <c r="O121" s="5" t="s">
        <v>509</v>
      </c>
      <c r="P121" s="5" t="s">
        <v>510</v>
      </c>
      <c r="Q121" s="5" t="s">
        <v>511</v>
      </c>
      <c r="R121" s="5" t="s">
        <v>25</v>
      </c>
      <c r="S121" s="5" t="s">
        <v>34</v>
      </c>
      <c r="T121" s="20" t="s">
        <v>512</v>
      </c>
      <c r="U121" s="80">
        <v>0</v>
      </c>
      <c r="V121" s="81">
        <f t="shared" si="9"/>
        <v>0</v>
      </c>
      <c r="W121" s="81">
        <f t="shared" si="7"/>
        <v>0</v>
      </c>
      <c r="X121" s="81">
        <f t="shared" si="10"/>
        <v>0</v>
      </c>
      <c r="Y121" s="4">
        <v>42551</v>
      </c>
      <c r="Z121" s="5"/>
      <c r="AA121" s="5"/>
      <c r="AB121" s="8">
        <v>197</v>
      </c>
    </row>
    <row r="122" spans="1:28" s="9" customFormat="1" ht="57" x14ac:dyDescent="0.2">
      <c r="A122" s="19">
        <f t="shared" si="8"/>
        <v>113</v>
      </c>
      <c r="B122" s="5" t="s">
        <v>513</v>
      </c>
      <c r="C122" s="5" t="s">
        <v>505</v>
      </c>
      <c r="D122" s="20" t="s">
        <v>514</v>
      </c>
      <c r="E122" s="5" t="s">
        <v>23</v>
      </c>
      <c r="F122" s="5" t="s">
        <v>515</v>
      </c>
      <c r="G122" s="5" t="s">
        <v>90</v>
      </c>
      <c r="H122" s="5" t="s">
        <v>71</v>
      </c>
      <c r="I122" s="29">
        <v>0.2</v>
      </c>
      <c r="J122" s="5" t="s">
        <v>26</v>
      </c>
      <c r="K122" s="5">
        <v>2.59</v>
      </c>
      <c r="L122" s="29">
        <v>0.51800000000000002</v>
      </c>
      <c r="M122" s="5" t="s">
        <v>24</v>
      </c>
      <c r="N122" s="5">
        <v>4</v>
      </c>
      <c r="O122" s="5" t="s">
        <v>516</v>
      </c>
      <c r="P122" s="5" t="s">
        <v>517</v>
      </c>
      <c r="Q122" s="5" t="s">
        <v>518</v>
      </c>
      <c r="R122" s="5" t="s">
        <v>25</v>
      </c>
      <c r="S122" s="5" t="s">
        <v>519</v>
      </c>
      <c r="T122" s="20" t="s">
        <v>130</v>
      </c>
      <c r="U122" s="80">
        <v>0</v>
      </c>
      <c r="V122" s="81">
        <f t="shared" si="9"/>
        <v>0</v>
      </c>
      <c r="W122" s="81">
        <f t="shared" si="7"/>
        <v>0</v>
      </c>
      <c r="X122" s="81">
        <f t="shared" si="10"/>
        <v>0</v>
      </c>
      <c r="Y122" s="4">
        <v>42551</v>
      </c>
      <c r="Z122" s="5"/>
      <c r="AA122" s="5" t="s">
        <v>520</v>
      </c>
      <c r="AB122" s="8">
        <v>10</v>
      </c>
    </row>
    <row r="123" spans="1:28" s="9" customFormat="1" ht="57" x14ac:dyDescent="0.2">
      <c r="A123" s="19">
        <f t="shared" si="8"/>
        <v>114</v>
      </c>
      <c r="B123" s="5" t="s">
        <v>521</v>
      </c>
      <c r="C123" s="5" t="s">
        <v>505</v>
      </c>
      <c r="D123" s="20" t="s">
        <v>514</v>
      </c>
      <c r="E123" s="5" t="s">
        <v>23</v>
      </c>
      <c r="F123" s="5" t="s">
        <v>522</v>
      </c>
      <c r="G123" s="5" t="s">
        <v>523</v>
      </c>
      <c r="H123" s="5" t="s">
        <v>71</v>
      </c>
      <c r="I123" s="29">
        <v>1</v>
      </c>
      <c r="J123" s="5" t="s">
        <v>32</v>
      </c>
      <c r="K123" s="5">
        <v>0.32</v>
      </c>
      <c r="L123" s="29">
        <v>0.32</v>
      </c>
      <c r="M123" s="5" t="s">
        <v>24</v>
      </c>
      <c r="N123" s="5">
        <v>4</v>
      </c>
      <c r="O123" s="5" t="s">
        <v>516</v>
      </c>
      <c r="P123" s="5" t="s">
        <v>517</v>
      </c>
      <c r="Q123" s="5" t="s">
        <v>524</v>
      </c>
      <c r="R123" s="5" t="s">
        <v>25</v>
      </c>
      <c r="S123" s="5" t="s">
        <v>519</v>
      </c>
      <c r="T123" s="20" t="s">
        <v>130</v>
      </c>
      <c r="U123" s="80">
        <v>0</v>
      </c>
      <c r="V123" s="81">
        <f t="shared" si="9"/>
        <v>0</v>
      </c>
      <c r="W123" s="81">
        <f t="shared" si="7"/>
        <v>0</v>
      </c>
      <c r="X123" s="81">
        <f t="shared" si="10"/>
        <v>0</v>
      </c>
      <c r="Y123" s="4">
        <v>42551</v>
      </c>
      <c r="Z123" s="5"/>
      <c r="AA123" s="5" t="s">
        <v>520</v>
      </c>
      <c r="AB123" s="8">
        <v>16</v>
      </c>
    </row>
    <row r="124" spans="1:28" s="9" customFormat="1" ht="57" x14ac:dyDescent="0.2">
      <c r="A124" s="19">
        <f t="shared" si="8"/>
        <v>115</v>
      </c>
      <c r="B124" s="5" t="s">
        <v>525</v>
      </c>
      <c r="C124" s="5" t="s">
        <v>505</v>
      </c>
      <c r="D124" s="20" t="s">
        <v>514</v>
      </c>
      <c r="E124" s="5" t="s">
        <v>23</v>
      </c>
      <c r="F124" s="5" t="s">
        <v>526</v>
      </c>
      <c r="G124" s="5" t="s">
        <v>90</v>
      </c>
      <c r="H124" s="5" t="s">
        <v>527</v>
      </c>
      <c r="I124" s="29">
        <v>0.2</v>
      </c>
      <c r="J124" s="5" t="s">
        <v>26</v>
      </c>
      <c r="K124" s="5">
        <v>1.85</v>
      </c>
      <c r="L124" s="29">
        <v>0.37</v>
      </c>
      <c r="M124" s="5" t="s">
        <v>24</v>
      </c>
      <c r="N124" s="5">
        <v>4</v>
      </c>
      <c r="O124" s="5" t="s">
        <v>516</v>
      </c>
      <c r="P124" s="5" t="s">
        <v>517</v>
      </c>
      <c r="Q124" s="5" t="s">
        <v>528</v>
      </c>
      <c r="R124" s="5" t="s">
        <v>25</v>
      </c>
      <c r="S124" s="5" t="s">
        <v>519</v>
      </c>
      <c r="T124" s="20" t="s">
        <v>130</v>
      </c>
      <c r="U124" s="80">
        <v>0</v>
      </c>
      <c r="V124" s="81">
        <f t="shared" si="9"/>
        <v>0</v>
      </c>
      <c r="W124" s="81">
        <f t="shared" si="7"/>
        <v>0</v>
      </c>
      <c r="X124" s="81">
        <f t="shared" si="10"/>
        <v>0</v>
      </c>
      <c r="Y124" s="4">
        <v>42551</v>
      </c>
      <c r="Z124" s="5"/>
      <c r="AA124" s="5" t="s">
        <v>520</v>
      </c>
      <c r="AB124" s="8">
        <v>9</v>
      </c>
    </row>
    <row r="125" spans="1:28" s="9" customFormat="1" ht="42.75" x14ac:dyDescent="0.2">
      <c r="A125" s="19">
        <f t="shared" si="8"/>
        <v>116</v>
      </c>
      <c r="B125" s="5" t="s">
        <v>529</v>
      </c>
      <c r="C125" s="5" t="s">
        <v>305</v>
      </c>
      <c r="D125" s="20" t="s">
        <v>530</v>
      </c>
      <c r="E125" s="5" t="s">
        <v>23</v>
      </c>
      <c r="F125" s="5" t="s">
        <v>133</v>
      </c>
      <c r="G125" s="5" t="s">
        <v>531</v>
      </c>
      <c r="H125" s="5" t="s">
        <v>164</v>
      </c>
      <c r="I125" s="29">
        <v>1</v>
      </c>
      <c r="J125" s="5" t="s">
        <v>32</v>
      </c>
      <c r="K125" s="5">
        <v>0.1</v>
      </c>
      <c r="L125" s="29">
        <v>0.1</v>
      </c>
      <c r="M125" s="5" t="s">
        <v>24</v>
      </c>
      <c r="N125" s="5">
        <v>4</v>
      </c>
      <c r="O125" s="5" t="s">
        <v>532</v>
      </c>
      <c r="P125" s="5" t="s">
        <v>533</v>
      </c>
      <c r="Q125" s="5" t="s">
        <v>534</v>
      </c>
      <c r="R125" s="5" t="s">
        <v>25</v>
      </c>
      <c r="S125" s="5" t="s">
        <v>519</v>
      </c>
      <c r="T125" s="20" t="s">
        <v>130</v>
      </c>
      <c r="U125" s="80">
        <v>0</v>
      </c>
      <c r="V125" s="81">
        <f t="shared" si="9"/>
        <v>0</v>
      </c>
      <c r="W125" s="81">
        <f t="shared" si="7"/>
        <v>0</v>
      </c>
      <c r="X125" s="81">
        <f t="shared" si="10"/>
        <v>0</v>
      </c>
      <c r="Y125" s="4">
        <v>42597</v>
      </c>
      <c r="Z125" s="5"/>
      <c r="AA125" s="5" t="s">
        <v>535</v>
      </c>
      <c r="AB125" s="8">
        <v>58</v>
      </c>
    </row>
    <row r="126" spans="1:28" s="9" customFormat="1" ht="57" x14ac:dyDescent="0.2">
      <c r="A126" s="19">
        <f t="shared" si="8"/>
        <v>117</v>
      </c>
      <c r="B126" s="5" t="s">
        <v>536</v>
      </c>
      <c r="C126" s="5" t="s">
        <v>537</v>
      </c>
      <c r="D126" s="20" t="s">
        <v>538</v>
      </c>
      <c r="E126" s="5" t="s">
        <v>24</v>
      </c>
      <c r="F126" s="5" t="s">
        <v>539</v>
      </c>
      <c r="G126" s="5" t="s">
        <v>540</v>
      </c>
      <c r="H126" s="5" t="s">
        <v>122</v>
      </c>
      <c r="I126" s="29">
        <v>1</v>
      </c>
      <c r="J126" s="5" t="s">
        <v>471</v>
      </c>
      <c r="K126" s="5">
        <v>5.5510000000000002</v>
      </c>
      <c r="L126" s="29">
        <v>5.5510000000000002</v>
      </c>
      <c r="M126" s="5" t="s">
        <v>24</v>
      </c>
      <c r="N126" s="5" t="s">
        <v>123</v>
      </c>
      <c r="O126" s="5" t="s">
        <v>541</v>
      </c>
      <c r="P126" s="5" t="s">
        <v>542</v>
      </c>
      <c r="Q126" s="5" t="s">
        <v>543</v>
      </c>
      <c r="R126" s="5" t="s">
        <v>25</v>
      </c>
      <c r="S126" s="5" t="s">
        <v>183</v>
      </c>
      <c r="T126" s="20" t="s">
        <v>169</v>
      </c>
      <c r="U126" s="80">
        <v>0</v>
      </c>
      <c r="V126" s="81">
        <f t="shared" si="9"/>
        <v>0</v>
      </c>
      <c r="W126" s="81">
        <f t="shared" si="7"/>
        <v>0</v>
      </c>
      <c r="X126" s="81">
        <f t="shared" si="10"/>
        <v>0</v>
      </c>
      <c r="Y126" s="4">
        <v>42551</v>
      </c>
      <c r="Z126" s="5"/>
      <c r="AA126" s="5" t="s">
        <v>544</v>
      </c>
      <c r="AB126" s="8">
        <v>134.86000000000001</v>
      </c>
    </row>
    <row r="127" spans="1:28" s="9" customFormat="1" ht="57" x14ac:dyDescent="0.2">
      <c r="A127" s="19">
        <f t="shared" si="8"/>
        <v>118</v>
      </c>
      <c r="B127" s="5" t="s">
        <v>545</v>
      </c>
      <c r="C127" s="5" t="s">
        <v>537</v>
      </c>
      <c r="D127" s="20" t="s">
        <v>538</v>
      </c>
      <c r="E127" s="5" t="s">
        <v>24</v>
      </c>
      <c r="F127" s="5" t="s">
        <v>539</v>
      </c>
      <c r="G127" s="5" t="s">
        <v>546</v>
      </c>
      <c r="H127" s="5" t="s">
        <v>122</v>
      </c>
      <c r="I127" s="29">
        <v>1</v>
      </c>
      <c r="J127" s="5" t="s">
        <v>471</v>
      </c>
      <c r="K127" s="5">
        <v>5.48</v>
      </c>
      <c r="L127" s="29">
        <v>5.48</v>
      </c>
      <c r="M127" s="5" t="s">
        <v>24</v>
      </c>
      <c r="N127" s="5" t="s">
        <v>123</v>
      </c>
      <c r="O127" s="5" t="s">
        <v>541</v>
      </c>
      <c r="P127" s="5" t="s">
        <v>542</v>
      </c>
      <c r="Q127" s="5" t="s">
        <v>543</v>
      </c>
      <c r="R127" s="5" t="s">
        <v>25</v>
      </c>
      <c r="S127" s="5" t="s">
        <v>183</v>
      </c>
      <c r="T127" s="20" t="s">
        <v>169</v>
      </c>
      <c r="U127" s="80">
        <v>0</v>
      </c>
      <c r="V127" s="81">
        <f t="shared" si="9"/>
        <v>0</v>
      </c>
      <c r="W127" s="81">
        <f t="shared" si="7"/>
        <v>0</v>
      </c>
      <c r="X127" s="81">
        <f t="shared" si="10"/>
        <v>0</v>
      </c>
      <c r="Y127" s="4">
        <v>42551</v>
      </c>
      <c r="Z127" s="5"/>
      <c r="AA127" s="5" t="s">
        <v>544</v>
      </c>
      <c r="AB127" s="8">
        <v>133.13</v>
      </c>
    </row>
    <row r="128" spans="1:28" s="9" customFormat="1" ht="57" x14ac:dyDescent="0.2">
      <c r="A128" s="19">
        <f t="shared" si="8"/>
        <v>119</v>
      </c>
      <c r="B128" s="5" t="s">
        <v>547</v>
      </c>
      <c r="C128" s="5" t="s">
        <v>537</v>
      </c>
      <c r="D128" s="20" t="s">
        <v>538</v>
      </c>
      <c r="E128" s="5" t="s">
        <v>24</v>
      </c>
      <c r="F128" s="5" t="s">
        <v>548</v>
      </c>
      <c r="G128" s="5" t="s">
        <v>549</v>
      </c>
      <c r="H128" s="5" t="s">
        <v>122</v>
      </c>
      <c r="I128" s="29">
        <v>1</v>
      </c>
      <c r="J128" s="5" t="s">
        <v>471</v>
      </c>
      <c r="K128" s="5">
        <v>5.3470000000000004</v>
      </c>
      <c r="L128" s="29">
        <v>5.3470000000000004</v>
      </c>
      <c r="M128" s="5" t="s">
        <v>24</v>
      </c>
      <c r="N128" s="5" t="s">
        <v>123</v>
      </c>
      <c r="O128" s="5" t="s">
        <v>541</v>
      </c>
      <c r="P128" s="5" t="s">
        <v>542</v>
      </c>
      <c r="Q128" s="5" t="s">
        <v>543</v>
      </c>
      <c r="R128" s="5" t="s">
        <v>25</v>
      </c>
      <c r="S128" s="5" t="s">
        <v>183</v>
      </c>
      <c r="T128" s="20" t="s">
        <v>169</v>
      </c>
      <c r="U128" s="80">
        <v>0</v>
      </c>
      <c r="V128" s="81">
        <f t="shared" si="9"/>
        <v>0</v>
      </c>
      <c r="W128" s="81">
        <f t="shared" si="7"/>
        <v>0</v>
      </c>
      <c r="X128" s="81">
        <f t="shared" si="10"/>
        <v>0</v>
      </c>
      <c r="Y128" s="4">
        <v>42551</v>
      </c>
      <c r="Z128" s="5"/>
      <c r="AA128" s="5" t="s">
        <v>550</v>
      </c>
      <c r="AB128" s="8">
        <v>129.9</v>
      </c>
    </row>
    <row r="129" spans="1:28" s="9" customFormat="1" ht="57" x14ac:dyDescent="0.2">
      <c r="A129" s="19">
        <f t="shared" si="8"/>
        <v>120</v>
      </c>
      <c r="B129" s="5" t="s">
        <v>551</v>
      </c>
      <c r="C129" s="5" t="s">
        <v>537</v>
      </c>
      <c r="D129" s="20" t="s">
        <v>538</v>
      </c>
      <c r="E129" s="5" t="s">
        <v>24</v>
      </c>
      <c r="F129" s="5" t="s">
        <v>552</v>
      </c>
      <c r="G129" s="5" t="s">
        <v>553</v>
      </c>
      <c r="H129" s="5" t="s">
        <v>554</v>
      </c>
      <c r="I129" s="29">
        <v>2</v>
      </c>
      <c r="J129" s="5" t="s">
        <v>471</v>
      </c>
      <c r="K129" s="5">
        <v>0.12</v>
      </c>
      <c r="L129" s="29">
        <v>0.24</v>
      </c>
      <c r="M129" s="5" t="s">
        <v>24</v>
      </c>
      <c r="N129" s="5" t="s">
        <v>123</v>
      </c>
      <c r="O129" s="5" t="s">
        <v>541</v>
      </c>
      <c r="P129" s="5" t="s">
        <v>542</v>
      </c>
      <c r="Q129" s="5" t="s">
        <v>543</v>
      </c>
      <c r="R129" s="5" t="s">
        <v>25</v>
      </c>
      <c r="S129" s="5" t="s">
        <v>183</v>
      </c>
      <c r="T129" s="20" t="s">
        <v>169</v>
      </c>
      <c r="U129" s="80">
        <v>0</v>
      </c>
      <c r="V129" s="81">
        <f t="shared" si="9"/>
        <v>0</v>
      </c>
      <c r="W129" s="81">
        <f t="shared" si="7"/>
        <v>0</v>
      </c>
      <c r="X129" s="81">
        <f t="shared" si="10"/>
        <v>0</v>
      </c>
      <c r="Y129" s="4">
        <v>42551</v>
      </c>
      <c r="Z129" s="5"/>
      <c r="AA129" s="5" t="s">
        <v>550</v>
      </c>
      <c r="AB129" s="8">
        <v>5.83</v>
      </c>
    </row>
    <row r="130" spans="1:28" s="9" customFormat="1" ht="57" x14ac:dyDescent="0.2">
      <c r="A130" s="19">
        <f t="shared" si="8"/>
        <v>121</v>
      </c>
      <c r="B130" s="5" t="s">
        <v>555</v>
      </c>
      <c r="C130" s="5" t="s">
        <v>537</v>
      </c>
      <c r="D130" s="20" t="s">
        <v>538</v>
      </c>
      <c r="E130" s="5" t="s">
        <v>39</v>
      </c>
      <c r="F130" s="5" t="s">
        <v>556</v>
      </c>
      <c r="G130" s="5" t="s">
        <v>557</v>
      </c>
      <c r="H130" s="5" t="s">
        <v>558</v>
      </c>
      <c r="I130" s="29">
        <v>2</v>
      </c>
      <c r="J130" s="5" t="s">
        <v>26</v>
      </c>
      <c r="K130" s="5">
        <v>7.02</v>
      </c>
      <c r="L130" s="29">
        <v>14.04</v>
      </c>
      <c r="M130" s="5" t="s">
        <v>559</v>
      </c>
      <c r="N130" s="5">
        <v>2</v>
      </c>
      <c r="O130" s="5" t="s">
        <v>541</v>
      </c>
      <c r="P130" s="5" t="s">
        <v>542</v>
      </c>
      <c r="Q130" s="5" t="s">
        <v>543</v>
      </c>
      <c r="R130" s="5" t="s">
        <v>25</v>
      </c>
      <c r="S130" s="5" t="s">
        <v>183</v>
      </c>
      <c r="T130" s="20" t="s">
        <v>169</v>
      </c>
      <c r="U130" s="80">
        <v>0</v>
      </c>
      <c r="V130" s="81">
        <f t="shared" si="9"/>
        <v>0</v>
      </c>
      <c r="W130" s="81">
        <f t="shared" si="7"/>
        <v>0</v>
      </c>
      <c r="X130" s="81">
        <f t="shared" si="10"/>
        <v>0</v>
      </c>
      <c r="Y130" s="4">
        <v>42597</v>
      </c>
      <c r="Z130" s="5"/>
      <c r="AA130" s="5" t="s">
        <v>560</v>
      </c>
      <c r="AB130" s="8">
        <v>8118</v>
      </c>
    </row>
    <row r="131" spans="1:28" s="9" customFormat="1" ht="57" x14ac:dyDescent="0.2">
      <c r="A131" s="19">
        <f t="shared" si="8"/>
        <v>122</v>
      </c>
      <c r="B131" s="5" t="s">
        <v>561</v>
      </c>
      <c r="C131" s="5" t="s">
        <v>537</v>
      </c>
      <c r="D131" s="20" t="s">
        <v>538</v>
      </c>
      <c r="E131" s="5" t="s">
        <v>39</v>
      </c>
      <c r="F131" s="5" t="s">
        <v>562</v>
      </c>
      <c r="G131" s="5" t="s">
        <v>563</v>
      </c>
      <c r="H131" s="5" t="s">
        <v>564</v>
      </c>
      <c r="I131" s="29">
        <v>4</v>
      </c>
      <c r="J131" s="5" t="s">
        <v>471</v>
      </c>
      <c r="K131" s="5">
        <v>5.008</v>
      </c>
      <c r="L131" s="29">
        <v>20.032</v>
      </c>
      <c r="M131" s="5" t="s">
        <v>559</v>
      </c>
      <c r="N131" s="5">
        <v>2</v>
      </c>
      <c r="O131" s="5" t="s">
        <v>541</v>
      </c>
      <c r="P131" s="5" t="s">
        <v>542</v>
      </c>
      <c r="Q131" s="5" t="s">
        <v>543</v>
      </c>
      <c r="R131" s="5" t="s">
        <v>25</v>
      </c>
      <c r="S131" s="5" t="s">
        <v>183</v>
      </c>
      <c r="T131" s="20" t="s">
        <v>169</v>
      </c>
      <c r="U131" s="80">
        <v>0</v>
      </c>
      <c r="V131" s="81">
        <f t="shared" si="9"/>
        <v>0</v>
      </c>
      <c r="W131" s="81">
        <f t="shared" si="7"/>
        <v>0</v>
      </c>
      <c r="X131" s="81">
        <f t="shared" si="10"/>
        <v>0</v>
      </c>
      <c r="Y131" s="4">
        <v>42597</v>
      </c>
      <c r="Z131" s="5"/>
      <c r="AA131" s="5" t="s">
        <v>560</v>
      </c>
      <c r="AB131" s="8">
        <v>11582.63</v>
      </c>
    </row>
    <row r="132" spans="1:28" s="1" customFormat="1" ht="57" x14ac:dyDescent="0.2">
      <c r="A132" s="19">
        <f t="shared" si="8"/>
        <v>123</v>
      </c>
      <c r="B132" s="15" t="s">
        <v>565</v>
      </c>
      <c r="C132" s="15" t="s">
        <v>158</v>
      </c>
      <c r="D132" s="16" t="s">
        <v>566</v>
      </c>
      <c r="E132" s="15" t="s">
        <v>39</v>
      </c>
      <c r="F132" s="15" t="s">
        <v>145</v>
      </c>
      <c r="G132" s="15" t="s">
        <v>46</v>
      </c>
      <c r="H132" s="15" t="s">
        <v>127</v>
      </c>
      <c r="I132" s="27">
        <v>6</v>
      </c>
      <c r="J132" s="15" t="s">
        <v>32</v>
      </c>
      <c r="K132" s="15">
        <v>0.66</v>
      </c>
      <c r="L132" s="27">
        <v>3.96</v>
      </c>
      <c r="M132" s="15" t="s">
        <v>103</v>
      </c>
      <c r="N132" s="15">
        <v>3</v>
      </c>
      <c r="O132" s="15" t="s">
        <v>567</v>
      </c>
      <c r="P132" s="15" t="s">
        <v>568</v>
      </c>
      <c r="Q132" s="15" t="s">
        <v>569</v>
      </c>
      <c r="R132" s="15" t="s">
        <v>25</v>
      </c>
      <c r="S132" s="15" t="s">
        <v>570</v>
      </c>
      <c r="T132" s="16" t="s">
        <v>130</v>
      </c>
      <c r="U132" s="80">
        <v>0</v>
      </c>
      <c r="V132" s="81">
        <f t="shared" si="9"/>
        <v>0</v>
      </c>
      <c r="W132" s="81">
        <f t="shared" si="7"/>
        <v>0</v>
      </c>
      <c r="X132" s="81">
        <f t="shared" si="10"/>
        <v>0</v>
      </c>
      <c r="Y132" s="4">
        <v>42551</v>
      </c>
      <c r="Z132" s="15"/>
      <c r="AA132" s="15" t="s">
        <v>571</v>
      </c>
      <c r="AB132" s="6">
        <v>96.21</v>
      </c>
    </row>
    <row r="133" spans="1:28" s="1" customFormat="1" ht="71.25" x14ac:dyDescent="0.2">
      <c r="A133" s="19">
        <f t="shared" si="8"/>
        <v>124</v>
      </c>
      <c r="B133" s="15" t="s">
        <v>572</v>
      </c>
      <c r="C133" s="15" t="s">
        <v>573</v>
      </c>
      <c r="D133" s="16" t="s">
        <v>574</v>
      </c>
      <c r="E133" s="15" t="s">
        <v>39</v>
      </c>
      <c r="F133" s="15" t="s">
        <v>344</v>
      </c>
      <c r="G133" s="15" t="s">
        <v>177</v>
      </c>
      <c r="H133" s="15" t="s">
        <v>575</v>
      </c>
      <c r="I133" s="27">
        <v>6.15</v>
      </c>
      <c r="J133" s="15" t="s">
        <v>26</v>
      </c>
      <c r="K133" s="15">
        <v>0.6</v>
      </c>
      <c r="L133" s="27">
        <v>3.69</v>
      </c>
      <c r="M133" s="15" t="s">
        <v>103</v>
      </c>
      <c r="N133" s="15">
        <v>2</v>
      </c>
      <c r="O133" s="15" t="s">
        <v>576</v>
      </c>
      <c r="P133" s="15" t="s">
        <v>577</v>
      </c>
      <c r="Q133" s="15" t="s">
        <v>578</v>
      </c>
      <c r="R133" s="15" t="s">
        <v>25</v>
      </c>
      <c r="S133" s="15" t="s">
        <v>579</v>
      </c>
      <c r="T133" s="16" t="s">
        <v>166</v>
      </c>
      <c r="U133" s="80">
        <v>0</v>
      </c>
      <c r="V133" s="81">
        <f t="shared" si="9"/>
        <v>0</v>
      </c>
      <c r="W133" s="81">
        <f t="shared" si="7"/>
        <v>0</v>
      </c>
      <c r="X133" s="81">
        <f t="shared" si="10"/>
        <v>0</v>
      </c>
      <c r="Y133" s="4">
        <v>42597</v>
      </c>
      <c r="Z133" s="15"/>
      <c r="AA133" s="15" t="s">
        <v>580</v>
      </c>
      <c r="AB133" s="6">
        <v>917.33</v>
      </c>
    </row>
    <row r="134" spans="1:28" s="1" customFormat="1" ht="71.25" x14ac:dyDescent="0.2">
      <c r="A134" s="19">
        <f t="shared" si="8"/>
        <v>125</v>
      </c>
      <c r="B134" s="15" t="s">
        <v>581</v>
      </c>
      <c r="C134" s="15" t="s">
        <v>573</v>
      </c>
      <c r="D134" s="16" t="s">
        <v>574</v>
      </c>
      <c r="E134" s="15" t="s">
        <v>39</v>
      </c>
      <c r="F134" s="15" t="s">
        <v>582</v>
      </c>
      <c r="G134" s="15" t="s">
        <v>177</v>
      </c>
      <c r="H134" s="15" t="s">
        <v>575</v>
      </c>
      <c r="I134" s="27">
        <v>17.010000000000002</v>
      </c>
      <c r="J134" s="15" t="s">
        <v>26</v>
      </c>
      <c r="K134" s="15">
        <v>0.96</v>
      </c>
      <c r="L134" s="27">
        <v>16.329999999999998</v>
      </c>
      <c r="M134" s="15" t="s">
        <v>103</v>
      </c>
      <c r="N134" s="15">
        <v>2</v>
      </c>
      <c r="O134" s="15" t="s">
        <v>576</v>
      </c>
      <c r="P134" s="15" t="s">
        <v>577</v>
      </c>
      <c r="Q134" s="15" t="s">
        <v>583</v>
      </c>
      <c r="R134" s="15" t="s">
        <v>25</v>
      </c>
      <c r="S134" s="15" t="s">
        <v>579</v>
      </c>
      <c r="T134" s="16" t="s">
        <v>166</v>
      </c>
      <c r="U134" s="80">
        <v>0</v>
      </c>
      <c r="V134" s="81">
        <f t="shared" si="9"/>
        <v>0</v>
      </c>
      <c r="W134" s="81">
        <f t="shared" si="7"/>
        <v>0</v>
      </c>
      <c r="X134" s="81">
        <f t="shared" si="10"/>
        <v>0</v>
      </c>
      <c r="Y134" s="4">
        <v>42597</v>
      </c>
      <c r="Z134" s="15"/>
      <c r="AA134" s="15" t="s">
        <v>580</v>
      </c>
      <c r="AB134" s="6">
        <v>3517.65</v>
      </c>
    </row>
    <row r="135" spans="1:28" s="1" customFormat="1" ht="71.25" x14ac:dyDescent="0.2">
      <c r="A135" s="19">
        <f t="shared" si="8"/>
        <v>126</v>
      </c>
      <c r="B135" s="15" t="s">
        <v>584</v>
      </c>
      <c r="C135" s="15" t="s">
        <v>573</v>
      </c>
      <c r="D135" s="16" t="s">
        <v>574</v>
      </c>
      <c r="E135" s="15" t="s">
        <v>39</v>
      </c>
      <c r="F135" s="15" t="s">
        <v>585</v>
      </c>
      <c r="G135" s="15" t="s">
        <v>586</v>
      </c>
      <c r="H135" s="15" t="s">
        <v>266</v>
      </c>
      <c r="I135" s="27">
        <v>6</v>
      </c>
      <c r="J135" s="15" t="s">
        <v>32</v>
      </c>
      <c r="K135" s="15">
        <v>0.4</v>
      </c>
      <c r="L135" s="27">
        <v>2.4</v>
      </c>
      <c r="M135" s="15" t="s">
        <v>103</v>
      </c>
      <c r="N135" s="15">
        <v>2</v>
      </c>
      <c r="O135" s="15" t="s">
        <v>576</v>
      </c>
      <c r="P135" s="15" t="s">
        <v>577</v>
      </c>
      <c r="Q135" s="15" t="s">
        <v>587</v>
      </c>
      <c r="R135" s="15" t="s">
        <v>25</v>
      </c>
      <c r="S135" s="15" t="s">
        <v>579</v>
      </c>
      <c r="T135" s="16" t="s">
        <v>166</v>
      </c>
      <c r="U135" s="80">
        <v>0</v>
      </c>
      <c r="V135" s="81">
        <f t="shared" si="9"/>
        <v>0</v>
      </c>
      <c r="W135" s="81">
        <f t="shared" si="7"/>
        <v>0</v>
      </c>
      <c r="X135" s="81">
        <f t="shared" si="10"/>
        <v>0</v>
      </c>
      <c r="Y135" s="4">
        <v>42597</v>
      </c>
      <c r="Z135" s="15"/>
      <c r="AA135" s="15" t="s">
        <v>580</v>
      </c>
      <c r="AB135" s="6">
        <v>1387.7</v>
      </c>
    </row>
    <row r="136" spans="1:28" s="1" customFormat="1" ht="71.25" x14ac:dyDescent="0.2">
      <c r="A136" s="19">
        <f t="shared" si="8"/>
        <v>127</v>
      </c>
      <c r="B136" s="15" t="s">
        <v>588</v>
      </c>
      <c r="C136" s="15" t="s">
        <v>573</v>
      </c>
      <c r="D136" s="16" t="s">
        <v>574</v>
      </c>
      <c r="E136" s="15" t="s">
        <v>39</v>
      </c>
      <c r="F136" s="15" t="s">
        <v>208</v>
      </c>
      <c r="G136" s="15" t="s">
        <v>216</v>
      </c>
      <c r="H136" s="15" t="s">
        <v>187</v>
      </c>
      <c r="I136" s="27">
        <v>3</v>
      </c>
      <c r="J136" s="15" t="s">
        <v>32</v>
      </c>
      <c r="K136" s="15">
        <v>0.04</v>
      </c>
      <c r="L136" s="27">
        <v>0.12</v>
      </c>
      <c r="M136" s="15" t="s">
        <v>103</v>
      </c>
      <c r="N136" s="15">
        <v>2</v>
      </c>
      <c r="O136" s="15" t="s">
        <v>576</v>
      </c>
      <c r="P136" s="15" t="s">
        <v>577</v>
      </c>
      <c r="Q136" s="15" t="s">
        <v>587</v>
      </c>
      <c r="R136" s="15" t="s">
        <v>25</v>
      </c>
      <c r="S136" s="15" t="s">
        <v>579</v>
      </c>
      <c r="T136" s="16" t="s">
        <v>166</v>
      </c>
      <c r="U136" s="80">
        <v>0</v>
      </c>
      <c r="V136" s="81">
        <f t="shared" si="9"/>
        <v>0</v>
      </c>
      <c r="W136" s="81">
        <f t="shared" si="7"/>
        <v>0</v>
      </c>
      <c r="X136" s="81">
        <f t="shared" si="10"/>
        <v>0</v>
      </c>
      <c r="Y136" s="4">
        <v>42597</v>
      </c>
      <c r="Z136" s="15"/>
      <c r="AA136" s="15" t="s">
        <v>580</v>
      </c>
      <c r="AB136" s="6">
        <v>69.400000000000006</v>
      </c>
    </row>
    <row r="137" spans="1:28" s="1" customFormat="1" ht="42.75" x14ac:dyDescent="0.2">
      <c r="A137" s="19">
        <f t="shared" si="8"/>
        <v>128</v>
      </c>
      <c r="B137" s="15" t="s">
        <v>589</v>
      </c>
      <c r="C137" s="15" t="s">
        <v>573</v>
      </c>
      <c r="D137" s="16" t="s">
        <v>574</v>
      </c>
      <c r="E137" s="15" t="s">
        <v>39</v>
      </c>
      <c r="F137" s="15" t="s">
        <v>344</v>
      </c>
      <c r="G137" s="15" t="s">
        <v>177</v>
      </c>
      <c r="H137" s="15" t="s">
        <v>575</v>
      </c>
      <c r="I137" s="27">
        <v>0.5</v>
      </c>
      <c r="J137" s="15" t="s">
        <v>26</v>
      </c>
      <c r="K137" s="15">
        <v>0.6</v>
      </c>
      <c r="L137" s="27">
        <v>0.3</v>
      </c>
      <c r="M137" s="15" t="s">
        <v>103</v>
      </c>
      <c r="N137" s="15">
        <v>2</v>
      </c>
      <c r="O137" s="15" t="s">
        <v>576</v>
      </c>
      <c r="P137" s="15" t="s">
        <v>577</v>
      </c>
      <c r="Q137" s="15" t="s">
        <v>578</v>
      </c>
      <c r="R137" s="15" t="s">
        <v>25</v>
      </c>
      <c r="S137" s="15" t="s">
        <v>579</v>
      </c>
      <c r="T137" s="16" t="s">
        <v>166</v>
      </c>
      <c r="U137" s="80">
        <v>0</v>
      </c>
      <c r="V137" s="81">
        <f t="shared" si="9"/>
        <v>0</v>
      </c>
      <c r="W137" s="81">
        <f t="shared" si="7"/>
        <v>0</v>
      </c>
      <c r="X137" s="81">
        <f t="shared" si="10"/>
        <v>0</v>
      </c>
      <c r="Y137" s="4">
        <v>42597</v>
      </c>
      <c r="Z137" s="15"/>
      <c r="AA137" s="15" t="s">
        <v>204</v>
      </c>
      <c r="AB137" s="6">
        <v>75.67</v>
      </c>
    </row>
    <row r="138" spans="1:28" s="1" customFormat="1" ht="42.75" x14ac:dyDescent="0.2">
      <c r="A138" s="19">
        <f t="shared" si="8"/>
        <v>129</v>
      </c>
      <c r="B138" s="15" t="s">
        <v>590</v>
      </c>
      <c r="C138" s="15" t="s">
        <v>573</v>
      </c>
      <c r="D138" s="16" t="s">
        <v>574</v>
      </c>
      <c r="E138" s="15" t="s">
        <v>39</v>
      </c>
      <c r="F138" s="15" t="s">
        <v>582</v>
      </c>
      <c r="G138" s="15" t="s">
        <v>177</v>
      </c>
      <c r="H138" s="15" t="s">
        <v>575</v>
      </c>
      <c r="I138" s="27">
        <v>0.5</v>
      </c>
      <c r="J138" s="15" t="s">
        <v>26</v>
      </c>
      <c r="K138" s="15">
        <v>0.96</v>
      </c>
      <c r="L138" s="27">
        <v>0.48</v>
      </c>
      <c r="M138" s="15" t="s">
        <v>103</v>
      </c>
      <c r="N138" s="15">
        <v>2</v>
      </c>
      <c r="O138" s="15" t="s">
        <v>576</v>
      </c>
      <c r="P138" s="15" t="s">
        <v>577</v>
      </c>
      <c r="Q138" s="15" t="s">
        <v>583</v>
      </c>
      <c r="R138" s="15" t="s">
        <v>25</v>
      </c>
      <c r="S138" s="15" t="s">
        <v>579</v>
      </c>
      <c r="T138" s="16" t="s">
        <v>166</v>
      </c>
      <c r="U138" s="80">
        <v>0</v>
      </c>
      <c r="V138" s="81">
        <f t="shared" si="9"/>
        <v>0</v>
      </c>
      <c r="W138" s="81">
        <f t="shared" ref="W138:W201" si="11">ROUND(V138*0.18,2)</f>
        <v>0</v>
      </c>
      <c r="X138" s="81">
        <f t="shared" si="10"/>
        <v>0</v>
      </c>
      <c r="Y138" s="4">
        <v>42597</v>
      </c>
      <c r="Z138" s="15"/>
      <c r="AA138" s="15" t="s">
        <v>204</v>
      </c>
      <c r="AB138" s="6">
        <v>103.4</v>
      </c>
    </row>
    <row r="139" spans="1:28" s="1" customFormat="1" ht="85.5" x14ac:dyDescent="0.2">
      <c r="A139" s="19">
        <f t="shared" si="8"/>
        <v>130</v>
      </c>
      <c r="B139" s="15" t="s">
        <v>591</v>
      </c>
      <c r="C139" s="15" t="s">
        <v>573</v>
      </c>
      <c r="D139" s="16" t="s">
        <v>574</v>
      </c>
      <c r="E139" s="15" t="s">
        <v>23</v>
      </c>
      <c r="F139" s="15" t="s">
        <v>133</v>
      </c>
      <c r="G139" s="15" t="s">
        <v>592</v>
      </c>
      <c r="H139" s="15" t="s">
        <v>593</v>
      </c>
      <c r="I139" s="27">
        <v>3</v>
      </c>
      <c r="J139" s="15" t="s">
        <v>32</v>
      </c>
      <c r="K139" s="15">
        <v>0.1</v>
      </c>
      <c r="L139" s="27">
        <v>0.3</v>
      </c>
      <c r="M139" s="15" t="s">
        <v>24</v>
      </c>
      <c r="N139" s="15">
        <v>4</v>
      </c>
      <c r="O139" s="15" t="s">
        <v>576</v>
      </c>
      <c r="P139" s="15" t="s">
        <v>577</v>
      </c>
      <c r="Q139" s="15" t="s">
        <v>594</v>
      </c>
      <c r="R139" s="15" t="s">
        <v>25</v>
      </c>
      <c r="S139" s="15" t="s">
        <v>579</v>
      </c>
      <c r="T139" s="16" t="s">
        <v>166</v>
      </c>
      <c r="U139" s="80">
        <v>0</v>
      </c>
      <c r="V139" s="81">
        <f t="shared" si="9"/>
        <v>0</v>
      </c>
      <c r="W139" s="81">
        <f t="shared" si="11"/>
        <v>0</v>
      </c>
      <c r="X139" s="81">
        <f t="shared" si="10"/>
        <v>0</v>
      </c>
      <c r="Y139" s="4">
        <v>42551</v>
      </c>
      <c r="Z139" s="15"/>
      <c r="AA139" s="15" t="s">
        <v>595</v>
      </c>
      <c r="AB139" s="6">
        <v>15</v>
      </c>
    </row>
    <row r="140" spans="1:28" s="1" customFormat="1" ht="60" customHeight="1" x14ac:dyDescent="0.2">
      <c r="A140" s="19">
        <f t="shared" ref="A140:A203" si="12">A139+1</f>
        <v>131</v>
      </c>
      <c r="B140" s="15" t="s">
        <v>596</v>
      </c>
      <c r="C140" s="15" t="s">
        <v>573</v>
      </c>
      <c r="D140" s="16" t="s">
        <v>574</v>
      </c>
      <c r="E140" s="15" t="s">
        <v>23</v>
      </c>
      <c r="F140" s="15" t="s">
        <v>185</v>
      </c>
      <c r="G140" s="15" t="s">
        <v>186</v>
      </c>
      <c r="H140" s="15" t="s">
        <v>187</v>
      </c>
      <c r="I140" s="27">
        <v>1</v>
      </c>
      <c r="J140" s="15" t="s">
        <v>32</v>
      </c>
      <c r="K140" s="15">
        <v>3.5000000000000003E-2</v>
      </c>
      <c r="L140" s="27">
        <v>3.5000000000000003E-2</v>
      </c>
      <c r="M140" s="15" t="s">
        <v>24</v>
      </c>
      <c r="N140" s="15">
        <v>4</v>
      </c>
      <c r="O140" s="15" t="s">
        <v>576</v>
      </c>
      <c r="P140" s="15" t="s">
        <v>577</v>
      </c>
      <c r="Q140" s="15" t="s">
        <v>597</v>
      </c>
      <c r="R140" s="15" t="s">
        <v>25</v>
      </c>
      <c r="S140" s="15" t="s">
        <v>579</v>
      </c>
      <c r="T140" s="16" t="s">
        <v>166</v>
      </c>
      <c r="U140" s="80">
        <v>0</v>
      </c>
      <c r="V140" s="81">
        <f t="shared" si="9"/>
        <v>0</v>
      </c>
      <c r="W140" s="81">
        <f t="shared" si="11"/>
        <v>0</v>
      </c>
      <c r="X140" s="81">
        <f t="shared" si="10"/>
        <v>0</v>
      </c>
      <c r="Y140" s="4">
        <v>42597</v>
      </c>
      <c r="Z140" s="15"/>
      <c r="AA140" s="15" t="s">
        <v>598</v>
      </c>
      <c r="AB140" s="6">
        <v>58</v>
      </c>
    </row>
    <row r="141" spans="1:28" s="1" customFormat="1" ht="52.5" customHeight="1" x14ac:dyDescent="0.2">
      <c r="A141" s="19">
        <f t="shared" si="12"/>
        <v>132</v>
      </c>
      <c r="B141" s="15" t="s">
        <v>599</v>
      </c>
      <c r="C141" s="15" t="s">
        <v>158</v>
      </c>
      <c r="D141" s="16" t="s">
        <v>600</v>
      </c>
      <c r="E141" s="15" t="s">
        <v>24</v>
      </c>
      <c r="F141" s="15" t="s">
        <v>601</v>
      </c>
      <c r="G141" s="15" t="s">
        <v>602</v>
      </c>
      <c r="H141" s="15" t="s">
        <v>122</v>
      </c>
      <c r="I141" s="27">
        <v>4</v>
      </c>
      <c r="J141" s="15" t="s">
        <v>32</v>
      </c>
      <c r="K141" s="15">
        <v>3.806</v>
      </c>
      <c r="L141" s="27">
        <v>15.224</v>
      </c>
      <c r="M141" s="15" t="s">
        <v>24</v>
      </c>
      <c r="N141" s="15">
        <v>4</v>
      </c>
      <c r="O141" s="15" t="s">
        <v>603</v>
      </c>
      <c r="P141" s="15" t="s">
        <v>604</v>
      </c>
      <c r="Q141" s="15" t="s">
        <v>605</v>
      </c>
      <c r="R141" s="15" t="s">
        <v>25</v>
      </c>
      <c r="S141" s="15" t="s">
        <v>570</v>
      </c>
      <c r="T141" s="16" t="s">
        <v>130</v>
      </c>
      <c r="U141" s="80">
        <v>0</v>
      </c>
      <c r="V141" s="81">
        <f t="shared" si="9"/>
        <v>0</v>
      </c>
      <c r="W141" s="81">
        <f t="shared" si="11"/>
        <v>0</v>
      </c>
      <c r="X141" s="81">
        <f t="shared" si="10"/>
        <v>0</v>
      </c>
      <c r="Y141" s="4">
        <v>42551</v>
      </c>
      <c r="Z141" s="15"/>
      <c r="AA141" s="15"/>
      <c r="AB141" s="6">
        <v>389</v>
      </c>
    </row>
    <row r="142" spans="1:28" s="1" customFormat="1" ht="62.25" customHeight="1" x14ac:dyDescent="0.2">
      <c r="A142" s="19">
        <f t="shared" si="12"/>
        <v>133</v>
      </c>
      <c r="B142" s="15" t="s">
        <v>606</v>
      </c>
      <c r="C142" s="15" t="s">
        <v>497</v>
      </c>
      <c r="D142" s="16" t="s">
        <v>607</v>
      </c>
      <c r="E142" s="15" t="s">
        <v>24</v>
      </c>
      <c r="F142" s="15" t="s">
        <v>608</v>
      </c>
      <c r="G142" s="15" t="s">
        <v>609</v>
      </c>
      <c r="H142" s="15" t="s">
        <v>610</v>
      </c>
      <c r="I142" s="27">
        <v>1</v>
      </c>
      <c r="J142" s="15" t="s">
        <v>611</v>
      </c>
      <c r="K142" s="15">
        <v>59.28</v>
      </c>
      <c r="L142" s="27">
        <v>59.28</v>
      </c>
      <c r="M142" s="15" t="s">
        <v>24</v>
      </c>
      <c r="N142" s="15">
        <v>4</v>
      </c>
      <c r="O142" s="15" t="s">
        <v>612</v>
      </c>
      <c r="P142" s="15" t="s">
        <v>613</v>
      </c>
      <c r="Q142" s="15" t="s">
        <v>614</v>
      </c>
      <c r="R142" s="15" t="s">
        <v>25</v>
      </c>
      <c r="S142" s="15" t="s">
        <v>34</v>
      </c>
      <c r="T142" s="16" t="s">
        <v>35</v>
      </c>
      <c r="U142" s="80">
        <v>0</v>
      </c>
      <c r="V142" s="81">
        <f t="shared" ref="V142:V205" si="13">ROUND(U142,2)*L142</f>
        <v>0</v>
      </c>
      <c r="W142" s="81">
        <f t="shared" si="11"/>
        <v>0</v>
      </c>
      <c r="X142" s="81">
        <f t="shared" ref="X142:X205" si="14">V142+W142</f>
        <v>0</v>
      </c>
      <c r="Y142" s="4">
        <v>42551</v>
      </c>
      <c r="Z142" s="15"/>
      <c r="AA142" s="15"/>
      <c r="AB142" s="6">
        <v>1440.17</v>
      </c>
    </row>
    <row r="143" spans="1:28" s="1" customFormat="1" ht="28.5" x14ac:dyDescent="0.2">
      <c r="A143" s="19">
        <f t="shared" si="12"/>
        <v>134</v>
      </c>
      <c r="B143" s="15" t="s">
        <v>617</v>
      </c>
      <c r="C143" s="15" t="s">
        <v>497</v>
      </c>
      <c r="D143" s="16" t="s">
        <v>618</v>
      </c>
      <c r="E143" s="15" t="s">
        <v>24</v>
      </c>
      <c r="F143" s="15" t="s">
        <v>615</v>
      </c>
      <c r="G143" s="15" t="s">
        <v>616</v>
      </c>
      <c r="H143" s="15" t="s">
        <v>610</v>
      </c>
      <c r="I143" s="27">
        <v>2</v>
      </c>
      <c r="J143" s="15" t="s">
        <v>611</v>
      </c>
      <c r="K143" s="15">
        <v>54.2</v>
      </c>
      <c r="L143" s="27">
        <v>108.4</v>
      </c>
      <c r="M143" s="15" t="s">
        <v>24</v>
      </c>
      <c r="N143" s="15">
        <v>4</v>
      </c>
      <c r="O143" s="15" t="s">
        <v>612</v>
      </c>
      <c r="P143" s="15" t="s">
        <v>613</v>
      </c>
      <c r="Q143" s="15" t="s">
        <v>614</v>
      </c>
      <c r="R143" s="15" t="s">
        <v>25</v>
      </c>
      <c r="S143" s="15" t="s">
        <v>34</v>
      </c>
      <c r="T143" s="16" t="s">
        <v>35</v>
      </c>
      <c r="U143" s="80">
        <v>0</v>
      </c>
      <c r="V143" s="81">
        <f t="shared" si="13"/>
        <v>0</v>
      </c>
      <c r="W143" s="81">
        <f t="shared" si="11"/>
        <v>0</v>
      </c>
      <c r="X143" s="81">
        <f t="shared" si="14"/>
        <v>0</v>
      </c>
      <c r="Y143" s="4">
        <v>42551</v>
      </c>
      <c r="Z143" s="15"/>
      <c r="AA143" s="15"/>
      <c r="AB143" s="6">
        <v>2633.51</v>
      </c>
    </row>
    <row r="144" spans="1:28" s="1" customFormat="1" ht="28.5" x14ac:dyDescent="0.2">
      <c r="A144" s="19">
        <f t="shared" si="12"/>
        <v>135</v>
      </c>
      <c r="B144" s="15" t="s">
        <v>620</v>
      </c>
      <c r="C144" s="15" t="s">
        <v>497</v>
      </c>
      <c r="D144" s="16" t="s">
        <v>621</v>
      </c>
      <c r="E144" s="15" t="s">
        <v>24</v>
      </c>
      <c r="F144" s="15" t="s">
        <v>622</v>
      </c>
      <c r="G144" s="15" t="s">
        <v>623</v>
      </c>
      <c r="H144" s="15" t="s">
        <v>624</v>
      </c>
      <c r="I144" s="27">
        <v>2</v>
      </c>
      <c r="J144" s="15" t="s">
        <v>611</v>
      </c>
      <c r="K144" s="15">
        <v>8.8800000000000008</v>
      </c>
      <c r="L144" s="27">
        <v>17.760000000000002</v>
      </c>
      <c r="M144" s="15" t="s">
        <v>24</v>
      </c>
      <c r="N144" s="15">
        <v>4</v>
      </c>
      <c r="O144" s="15" t="s">
        <v>612</v>
      </c>
      <c r="P144" s="15" t="s">
        <v>613</v>
      </c>
      <c r="Q144" s="15" t="s">
        <v>614</v>
      </c>
      <c r="R144" s="15" t="s">
        <v>25</v>
      </c>
      <c r="S144" s="15" t="s">
        <v>34</v>
      </c>
      <c r="T144" s="16" t="s">
        <v>35</v>
      </c>
      <c r="U144" s="80">
        <v>0</v>
      </c>
      <c r="V144" s="81">
        <f t="shared" si="13"/>
        <v>0</v>
      </c>
      <c r="W144" s="81">
        <f t="shared" si="11"/>
        <v>0</v>
      </c>
      <c r="X144" s="81">
        <f t="shared" si="14"/>
        <v>0</v>
      </c>
      <c r="Y144" s="4">
        <v>42551</v>
      </c>
      <c r="Z144" s="15"/>
      <c r="AA144" s="15"/>
      <c r="AB144" s="6">
        <v>431.47</v>
      </c>
    </row>
    <row r="145" spans="1:28" s="1" customFormat="1" ht="28.5" x14ac:dyDescent="0.2">
      <c r="A145" s="19">
        <f t="shared" si="12"/>
        <v>136</v>
      </c>
      <c r="B145" s="15" t="s">
        <v>625</v>
      </c>
      <c r="C145" s="15" t="s">
        <v>497</v>
      </c>
      <c r="D145" s="16" t="s">
        <v>626</v>
      </c>
      <c r="E145" s="15" t="s">
        <v>24</v>
      </c>
      <c r="F145" s="15" t="s">
        <v>627</v>
      </c>
      <c r="G145" s="15" t="s">
        <v>628</v>
      </c>
      <c r="H145" s="15" t="s">
        <v>629</v>
      </c>
      <c r="I145" s="27">
        <v>2</v>
      </c>
      <c r="J145" s="15" t="s">
        <v>611</v>
      </c>
      <c r="K145" s="15">
        <v>1.28</v>
      </c>
      <c r="L145" s="27">
        <v>2.56</v>
      </c>
      <c r="M145" s="15" t="s">
        <v>24</v>
      </c>
      <c r="N145" s="15">
        <v>4</v>
      </c>
      <c r="O145" s="15" t="s">
        <v>612</v>
      </c>
      <c r="P145" s="15" t="s">
        <v>613</v>
      </c>
      <c r="Q145" s="15" t="s">
        <v>614</v>
      </c>
      <c r="R145" s="15" t="s">
        <v>25</v>
      </c>
      <c r="S145" s="15" t="s">
        <v>34</v>
      </c>
      <c r="T145" s="16" t="s">
        <v>35</v>
      </c>
      <c r="U145" s="80">
        <v>0</v>
      </c>
      <c r="V145" s="81">
        <f t="shared" si="13"/>
        <v>0</v>
      </c>
      <c r="W145" s="81">
        <f t="shared" si="11"/>
        <v>0</v>
      </c>
      <c r="X145" s="81">
        <f t="shared" si="14"/>
        <v>0</v>
      </c>
      <c r="Y145" s="4">
        <v>42551</v>
      </c>
      <c r="Z145" s="15"/>
      <c r="AA145" s="15"/>
      <c r="AB145" s="6">
        <v>62.19</v>
      </c>
    </row>
    <row r="146" spans="1:28" s="1" customFormat="1" ht="28.5" x14ac:dyDescent="0.2">
      <c r="A146" s="19">
        <f t="shared" si="12"/>
        <v>137</v>
      </c>
      <c r="B146" s="15" t="s">
        <v>630</v>
      </c>
      <c r="C146" s="15" t="s">
        <v>497</v>
      </c>
      <c r="D146" s="16" t="s">
        <v>631</v>
      </c>
      <c r="E146" s="15" t="s">
        <v>24</v>
      </c>
      <c r="F146" s="15" t="s">
        <v>632</v>
      </c>
      <c r="G146" s="15" t="s">
        <v>633</v>
      </c>
      <c r="H146" s="15" t="s">
        <v>634</v>
      </c>
      <c r="I146" s="27">
        <v>4</v>
      </c>
      <c r="J146" s="15" t="s">
        <v>611</v>
      </c>
      <c r="K146" s="15">
        <v>1.69</v>
      </c>
      <c r="L146" s="27">
        <v>6.76</v>
      </c>
      <c r="M146" s="15" t="s">
        <v>24</v>
      </c>
      <c r="N146" s="15">
        <v>4</v>
      </c>
      <c r="O146" s="15" t="s">
        <v>612</v>
      </c>
      <c r="P146" s="15" t="s">
        <v>613</v>
      </c>
      <c r="Q146" s="15" t="s">
        <v>614</v>
      </c>
      <c r="R146" s="15" t="s">
        <v>25</v>
      </c>
      <c r="S146" s="15" t="s">
        <v>34</v>
      </c>
      <c r="T146" s="16" t="s">
        <v>35</v>
      </c>
      <c r="U146" s="80">
        <v>0</v>
      </c>
      <c r="V146" s="81">
        <f t="shared" si="13"/>
        <v>0</v>
      </c>
      <c r="W146" s="81">
        <f t="shared" si="11"/>
        <v>0</v>
      </c>
      <c r="X146" s="81">
        <f t="shared" si="14"/>
        <v>0</v>
      </c>
      <c r="Y146" s="4">
        <v>42551</v>
      </c>
      <c r="Z146" s="15"/>
      <c r="AA146" s="15"/>
      <c r="AB146" s="6">
        <v>164.23</v>
      </c>
    </row>
    <row r="147" spans="1:28" s="1" customFormat="1" ht="28.5" x14ac:dyDescent="0.2">
      <c r="A147" s="19">
        <f t="shared" si="12"/>
        <v>138</v>
      </c>
      <c r="B147" s="15" t="s">
        <v>636</v>
      </c>
      <c r="C147" s="15" t="s">
        <v>497</v>
      </c>
      <c r="D147" s="16" t="s">
        <v>637</v>
      </c>
      <c r="E147" s="15" t="s">
        <v>24</v>
      </c>
      <c r="F147" s="15" t="s">
        <v>615</v>
      </c>
      <c r="G147" s="15" t="s">
        <v>638</v>
      </c>
      <c r="H147" s="15" t="s">
        <v>610</v>
      </c>
      <c r="I147" s="27">
        <v>1</v>
      </c>
      <c r="J147" s="15" t="s">
        <v>611</v>
      </c>
      <c r="K147" s="15">
        <v>47.5</v>
      </c>
      <c r="L147" s="27">
        <v>47.5</v>
      </c>
      <c r="M147" s="15" t="s">
        <v>24</v>
      </c>
      <c r="N147" s="15">
        <v>4</v>
      </c>
      <c r="O147" s="15" t="s">
        <v>639</v>
      </c>
      <c r="P147" s="15" t="s">
        <v>640</v>
      </c>
      <c r="Q147" s="15" t="s">
        <v>641</v>
      </c>
      <c r="R147" s="15" t="s">
        <v>25</v>
      </c>
      <c r="S147" s="15" t="s">
        <v>34</v>
      </c>
      <c r="T147" s="16" t="s">
        <v>35</v>
      </c>
      <c r="U147" s="80">
        <v>0</v>
      </c>
      <c r="V147" s="81">
        <f t="shared" si="13"/>
        <v>0</v>
      </c>
      <c r="W147" s="81">
        <f t="shared" si="11"/>
        <v>0</v>
      </c>
      <c r="X147" s="81">
        <f t="shared" si="14"/>
        <v>0</v>
      </c>
      <c r="Y147" s="4">
        <v>42551</v>
      </c>
      <c r="Z147" s="15"/>
      <c r="AA147" s="15"/>
      <c r="AB147" s="6">
        <v>1153.98</v>
      </c>
    </row>
    <row r="148" spans="1:28" s="1" customFormat="1" ht="28.5" x14ac:dyDescent="0.2">
      <c r="A148" s="19">
        <f t="shared" si="12"/>
        <v>139</v>
      </c>
      <c r="B148" s="15" t="s">
        <v>642</v>
      </c>
      <c r="C148" s="15" t="s">
        <v>497</v>
      </c>
      <c r="D148" s="16" t="s">
        <v>637</v>
      </c>
      <c r="E148" s="15" t="s">
        <v>24</v>
      </c>
      <c r="F148" s="15" t="s">
        <v>643</v>
      </c>
      <c r="G148" s="15" t="s">
        <v>623</v>
      </c>
      <c r="H148" s="15" t="s">
        <v>624</v>
      </c>
      <c r="I148" s="27">
        <v>2</v>
      </c>
      <c r="J148" s="15" t="s">
        <v>611</v>
      </c>
      <c r="K148" s="15">
        <v>5.4</v>
      </c>
      <c r="L148" s="27">
        <v>10.8</v>
      </c>
      <c r="M148" s="15" t="s">
        <v>24</v>
      </c>
      <c r="N148" s="15">
        <v>4</v>
      </c>
      <c r="O148" s="15" t="s">
        <v>639</v>
      </c>
      <c r="P148" s="15" t="s">
        <v>640</v>
      </c>
      <c r="Q148" s="15" t="s">
        <v>641</v>
      </c>
      <c r="R148" s="15" t="s">
        <v>25</v>
      </c>
      <c r="S148" s="15" t="s">
        <v>34</v>
      </c>
      <c r="T148" s="16" t="s">
        <v>35</v>
      </c>
      <c r="U148" s="80">
        <v>0</v>
      </c>
      <c r="V148" s="81">
        <f t="shared" si="13"/>
        <v>0</v>
      </c>
      <c r="W148" s="81">
        <f t="shared" si="11"/>
        <v>0</v>
      </c>
      <c r="X148" s="81">
        <f t="shared" si="14"/>
        <v>0</v>
      </c>
      <c r="Y148" s="4">
        <v>42551</v>
      </c>
      <c r="Z148" s="15"/>
      <c r="AA148" s="15"/>
      <c r="AB148" s="6">
        <v>262.38</v>
      </c>
    </row>
    <row r="149" spans="1:28" s="1" customFormat="1" ht="28.5" x14ac:dyDescent="0.2">
      <c r="A149" s="19">
        <f t="shared" si="12"/>
        <v>140</v>
      </c>
      <c r="B149" s="15" t="s">
        <v>644</v>
      </c>
      <c r="C149" s="15" t="s">
        <v>497</v>
      </c>
      <c r="D149" s="16" t="s">
        <v>637</v>
      </c>
      <c r="E149" s="15" t="s">
        <v>24</v>
      </c>
      <c r="F149" s="15" t="s">
        <v>627</v>
      </c>
      <c r="G149" s="15" t="s">
        <v>628</v>
      </c>
      <c r="H149" s="15" t="s">
        <v>629</v>
      </c>
      <c r="I149" s="27">
        <v>2</v>
      </c>
      <c r="J149" s="15" t="s">
        <v>611</v>
      </c>
      <c r="K149" s="15">
        <v>1.28</v>
      </c>
      <c r="L149" s="27">
        <v>2.56</v>
      </c>
      <c r="M149" s="15" t="s">
        <v>24</v>
      </c>
      <c r="N149" s="15">
        <v>4</v>
      </c>
      <c r="O149" s="15" t="s">
        <v>639</v>
      </c>
      <c r="P149" s="15" t="s">
        <v>640</v>
      </c>
      <c r="Q149" s="15" t="s">
        <v>641</v>
      </c>
      <c r="R149" s="15" t="s">
        <v>25</v>
      </c>
      <c r="S149" s="15" t="s">
        <v>34</v>
      </c>
      <c r="T149" s="16" t="s">
        <v>35</v>
      </c>
      <c r="U149" s="80">
        <v>0</v>
      </c>
      <c r="V149" s="81">
        <f t="shared" si="13"/>
        <v>0</v>
      </c>
      <c r="W149" s="81">
        <f t="shared" si="11"/>
        <v>0</v>
      </c>
      <c r="X149" s="81">
        <f t="shared" si="14"/>
        <v>0</v>
      </c>
      <c r="Y149" s="4">
        <v>42551</v>
      </c>
      <c r="Z149" s="15"/>
      <c r="AA149" s="15"/>
      <c r="AB149" s="6">
        <v>62.19</v>
      </c>
    </row>
    <row r="150" spans="1:28" s="1" customFormat="1" ht="28.5" x14ac:dyDescent="0.2">
      <c r="A150" s="19">
        <f t="shared" si="12"/>
        <v>141</v>
      </c>
      <c r="B150" s="15" t="s">
        <v>645</v>
      </c>
      <c r="C150" s="15" t="s">
        <v>497</v>
      </c>
      <c r="D150" s="16" t="s">
        <v>637</v>
      </c>
      <c r="E150" s="15" t="s">
        <v>24</v>
      </c>
      <c r="F150" s="15" t="s">
        <v>632</v>
      </c>
      <c r="G150" s="15" t="s">
        <v>646</v>
      </c>
      <c r="H150" s="15" t="s">
        <v>634</v>
      </c>
      <c r="I150" s="27">
        <v>4</v>
      </c>
      <c r="J150" s="15" t="s">
        <v>611</v>
      </c>
      <c r="K150" s="15">
        <v>1.23</v>
      </c>
      <c r="L150" s="27">
        <v>4.92</v>
      </c>
      <c r="M150" s="15" t="s">
        <v>24</v>
      </c>
      <c r="N150" s="15">
        <v>4</v>
      </c>
      <c r="O150" s="15" t="s">
        <v>639</v>
      </c>
      <c r="P150" s="15" t="s">
        <v>640</v>
      </c>
      <c r="Q150" s="15" t="s">
        <v>641</v>
      </c>
      <c r="R150" s="15" t="s">
        <v>25</v>
      </c>
      <c r="S150" s="15" t="s">
        <v>34</v>
      </c>
      <c r="T150" s="16" t="s">
        <v>35</v>
      </c>
      <c r="U150" s="80">
        <v>0</v>
      </c>
      <c r="V150" s="81">
        <f t="shared" si="13"/>
        <v>0</v>
      </c>
      <c r="W150" s="81">
        <f t="shared" si="11"/>
        <v>0</v>
      </c>
      <c r="X150" s="81">
        <f t="shared" si="14"/>
        <v>0</v>
      </c>
      <c r="Y150" s="4">
        <v>42551</v>
      </c>
      <c r="Z150" s="15"/>
      <c r="AA150" s="15"/>
      <c r="AB150" s="6">
        <v>119.53</v>
      </c>
    </row>
    <row r="151" spans="1:28" s="1" customFormat="1" ht="28.5" x14ac:dyDescent="0.2">
      <c r="A151" s="19">
        <f t="shared" si="12"/>
        <v>142</v>
      </c>
      <c r="B151" s="15" t="s">
        <v>647</v>
      </c>
      <c r="C151" s="15" t="s">
        <v>497</v>
      </c>
      <c r="D151" s="16" t="s">
        <v>637</v>
      </c>
      <c r="E151" s="15" t="s">
        <v>24</v>
      </c>
      <c r="F151" s="15" t="s">
        <v>648</v>
      </c>
      <c r="G151" s="15" t="s">
        <v>649</v>
      </c>
      <c r="H151" s="15" t="s">
        <v>610</v>
      </c>
      <c r="I151" s="27">
        <v>1</v>
      </c>
      <c r="J151" s="15" t="s">
        <v>611</v>
      </c>
      <c r="K151" s="15">
        <v>272.29000000000002</v>
      </c>
      <c r="L151" s="27">
        <v>272.29000000000002</v>
      </c>
      <c r="M151" s="15" t="s">
        <v>24</v>
      </c>
      <c r="N151" s="15">
        <v>4</v>
      </c>
      <c r="O151" s="15" t="s">
        <v>639</v>
      </c>
      <c r="P151" s="15" t="s">
        <v>640</v>
      </c>
      <c r="Q151" s="15" t="s">
        <v>650</v>
      </c>
      <c r="R151" s="15" t="s">
        <v>25</v>
      </c>
      <c r="S151" s="15" t="s">
        <v>34</v>
      </c>
      <c r="T151" s="16" t="s">
        <v>35</v>
      </c>
      <c r="U151" s="80">
        <v>0</v>
      </c>
      <c r="V151" s="81">
        <f t="shared" si="13"/>
        <v>0</v>
      </c>
      <c r="W151" s="81">
        <f t="shared" si="11"/>
        <v>0</v>
      </c>
      <c r="X151" s="81">
        <f t="shared" si="14"/>
        <v>0</v>
      </c>
      <c r="Y151" s="4">
        <v>42551</v>
      </c>
      <c r="Z151" s="15"/>
      <c r="AA151" s="15"/>
      <c r="AB151" s="6">
        <v>6615.12</v>
      </c>
    </row>
    <row r="152" spans="1:28" s="1" customFormat="1" ht="28.5" x14ac:dyDescent="0.2">
      <c r="A152" s="19">
        <f t="shared" si="12"/>
        <v>143</v>
      </c>
      <c r="B152" s="15" t="s">
        <v>651</v>
      </c>
      <c r="C152" s="15" t="s">
        <v>497</v>
      </c>
      <c r="D152" s="16" t="s">
        <v>637</v>
      </c>
      <c r="E152" s="15" t="s">
        <v>24</v>
      </c>
      <c r="F152" s="15" t="s">
        <v>507</v>
      </c>
      <c r="G152" s="15" t="s">
        <v>652</v>
      </c>
      <c r="H152" s="15" t="s">
        <v>610</v>
      </c>
      <c r="I152" s="27">
        <v>2</v>
      </c>
      <c r="J152" s="15" t="s">
        <v>611</v>
      </c>
      <c r="K152" s="15">
        <v>58.9</v>
      </c>
      <c r="L152" s="27">
        <v>117.8</v>
      </c>
      <c r="M152" s="15" t="s">
        <v>24</v>
      </c>
      <c r="N152" s="15">
        <v>4</v>
      </c>
      <c r="O152" s="15" t="s">
        <v>639</v>
      </c>
      <c r="P152" s="15" t="s">
        <v>640</v>
      </c>
      <c r="Q152" s="15" t="s">
        <v>650</v>
      </c>
      <c r="R152" s="15" t="s">
        <v>25</v>
      </c>
      <c r="S152" s="15" t="s">
        <v>34</v>
      </c>
      <c r="T152" s="16" t="s">
        <v>35</v>
      </c>
      <c r="U152" s="80">
        <v>0</v>
      </c>
      <c r="V152" s="81">
        <f t="shared" si="13"/>
        <v>0</v>
      </c>
      <c r="W152" s="81">
        <f t="shared" si="11"/>
        <v>0</v>
      </c>
      <c r="X152" s="81">
        <f t="shared" si="14"/>
        <v>0</v>
      </c>
      <c r="Y152" s="4">
        <v>42551</v>
      </c>
      <c r="Z152" s="15"/>
      <c r="AA152" s="15"/>
      <c r="AB152" s="6">
        <v>2861.88</v>
      </c>
    </row>
    <row r="153" spans="1:28" s="1" customFormat="1" ht="57" x14ac:dyDescent="0.2">
      <c r="A153" s="19">
        <f t="shared" si="12"/>
        <v>144</v>
      </c>
      <c r="B153" s="15" t="s">
        <v>653</v>
      </c>
      <c r="C153" s="15" t="s">
        <v>497</v>
      </c>
      <c r="D153" s="16" t="s">
        <v>637</v>
      </c>
      <c r="E153" s="15" t="s">
        <v>24</v>
      </c>
      <c r="F153" s="15" t="s">
        <v>654</v>
      </c>
      <c r="G153" s="15" t="s">
        <v>655</v>
      </c>
      <c r="H153" s="15" t="s">
        <v>656</v>
      </c>
      <c r="I153" s="27">
        <v>2</v>
      </c>
      <c r="J153" s="15" t="s">
        <v>611</v>
      </c>
      <c r="K153" s="15">
        <v>6.35</v>
      </c>
      <c r="L153" s="27">
        <v>12.7</v>
      </c>
      <c r="M153" s="15" t="s">
        <v>24</v>
      </c>
      <c r="N153" s="15">
        <v>4</v>
      </c>
      <c r="O153" s="15" t="s">
        <v>639</v>
      </c>
      <c r="P153" s="15" t="s">
        <v>640</v>
      </c>
      <c r="Q153" s="15" t="s">
        <v>650</v>
      </c>
      <c r="R153" s="15" t="s">
        <v>25</v>
      </c>
      <c r="S153" s="15" t="s">
        <v>34</v>
      </c>
      <c r="T153" s="16" t="s">
        <v>35</v>
      </c>
      <c r="U153" s="80">
        <v>0</v>
      </c>
      <c r="V153" s="81">
        <f t="shared" si="13"/>
        <v>0</v>
      </c>
      <c r="W153" s="81">
        <f t="shared" si="11"/>
        <v>0</v>
      </c>
      <c r="X153" s="81">
        <f t="shared" si="14"/>
        <v>0</v>
      </c>
      <c r="Y153" s="4">
        <v>42551</v>
      </c>
      <c r="Z153" s="15"/>
      <c r="AA153" s="15"/>
      <c r="AB153" s="6">
        <v>308.54000000000002</v>
      </c>
    </row>
    <row r="154" spans="1:28" s="1" customFormat="1" ht="28.5" x14ac:dyDescent="0.2">
      <c r="A154" s="19">
        <f t="shared" si="12"/>
        <v>145</v>
      </c>
      <c r="B154" s="15" t="s">
        <v>659</v>
      </c>
      <c r="C154" s="15" t="s">
        <v>497</v>
      </c>
      <c r="D154" s="16" t="s">
        <v>637</v>
      </c>
      <c r="E154" s="15" t="s">
        <v>24</v>
      </c>
      <c r="F154" s="15" t="s">
        <v>643</v>
      </c>
      <c r="G154" s="15" t="s">
        <v>623</v>
      </c>
      <c r="H154" s="15" t="s">
        <v>624</v>
      </c>
      <c r="I154" s="27">
        <v>2</v>
      </c>
      <c r="J154" s="15" t="s">
        <v>611</v>
      </c>
      <c r="K154" s="15">
        <v>4.8</v>
      </c>
      <c r="L154" s="27">
        <v>9.6</v>
      </c>
      <c r="M154" s="15" t="s">
        <v>24</v>
      </c>
      <c r="N154" s="15">
        <v>4</v>
      </c>
      <c r="O154" s="15" t="s">
        <v>639</v>
      </c>
      <c r="P154" s="15" t="s">
        <v>640</v>
      </c>
      <c r="Q154" s="15" t="s">
        <v>650</v>
      </c>
      <c r="R154" s="15" t="s">
        <v>25</v>
      </c>
      <c r="S154" s="15" t="s">
        <v>34</v>
      </c>
      <c r="T154" s="16" t="s">
        <v>35</v>
      </c>
      <c r="U154" s="80">
        <v>0</v>
      </c>
      <c r="V154" s="81">
        <f t="shared" si="13"/>
        <v>0</v>
      </c>
      <c r="W154" s="81">
        <f t="shared" si="11"/>
        <v>0</v>
      </c>
      <c r="X154" s="81">
        <f t="shared" si="14"/>
        <v>0</v>
      </c>
      <c r="Y154" s="4">
        <v>42551</v>
      </c>
      <c r="Z154" s="15"/>
      <c r="AA154" s="15"/>
      <c r="AB154" s="6">
        <v>233.23</v>
      </c>
    </row>
    <row r="155" spans="1:28" s="1" customFormat="1" ht="28.5" x14ac:dyDescent="0.2">
      <c r="A155" s="19">
        <f t="shared" si="12"/>
        <v>146</v>
      </c>
      <c r="B155" s="15" t="s">
        <v>660</v>
      </c>
      <c r="C155" s="15" t="s">
        <v>497</v>
      </c>
      <c r="D155" s="16" t="s">
        <v>637</v>
      </c>
      <c r="E155" s="15" t="s">
        <v>24</v>
      </c>
      <c r="F155" s="15" t="s">
        <v>643</v>
      </c>
      <c r="G155" s="15" t="s">
        <v>623</v>
      </c>
      <c r="H155" s="15" t="s">
        <v>624</v>
      </c>
      <c r="I155" s="27">
        <v>2</v>
      </c>
      <c r="J155" s="15" t="s">
        <v>611</v>
      </c>
      <c r="K155" s="15">
        <v>6.4</v>
      </c>
      <c r="L155" s="27">
        <v>12.8</v>
      </c>
      <c r="M155" s="15" t="s">
        <v>24</v>
      </c>
      <c r="N155" s="15">
        <v>4</v>
      </c>
      <c r="O155" s="15" t="s">
        <v>639</v>
      </c>
      <c r="P155" s="15" t="s">
        <v>640</v>
      </c>
      <c r="Q155" s="15" t="s">
        <v>650</v>
      </c>
      <c r="R155" s="15" t="s">
        <v>25</v>
      </c>
      <c r="S155" s="15" t="s">
        <v>34</v>
      </c>
      <c r="T155" s="16" t="s">
        <v>35</v>
      </c>
      <c r="U155" s="80">
        <v>0</v>
      </c>
      <c r="V155" s="81">
        <f t="shared" si="13"/>
        <v>0</v>
      </c>
      <c r="W155" s="81">
        <f t="shared" si="11"/>
        <v>0</v>
      </c>
      <c r="X155" s="81">
        <f t="shared" si="14"/>
        <v>0</v>
      </c>
      <c r="Y155" s="4">
        <v>42551</v>
      </c>
      <c r="Z155" s="15"/>
      <c r="AA155" s="15"/>
      <c r="AB155" s="6">
        <v>310.97000000000003</v>
      </c>
    </row>
    <row r="156" spans="1:28" s="1" customFormat="1" ht="28.5" x14ac:dyDescent="0.2">
      <c r="A156" s="19">
        <f t="shared" si="12"/>
        <v>147</v>
      </c>
      <c r="B156" s="15" t="s">
        <v>661</v>
      </c>
      <c r="C156" s="15" t="s">
        <v>497</v>
      </c>
      <c r="D156" s="16" t="s">
        <v>637</v>
      </c>
      <c r="E156" s="15" t="s">
        <v>24</v>
      </c>
      <c r="F156" s="15" t="s">
        <v>627</v>
      </c>
      <c r="G156" s="15" t="s">
        <v>662</v>
      </c>
      <c r="H156" s="15" t="s">
        <v>629</v>
      </c>
      <c r="I156" s="27">
        <v>2</v>
      </c>
      <c r="J156" s="15" t="s">
        <v>611</v>
      </c>
      <c r="K156" s="15">
        <v>1.82</v>
      </c>
      <c r="L156" s="27">
        <v>3.64</v>
      </c>
      <c r="M156" s="15" t="s">
        <v>24</v>
      </c>
      <c r="N156" s="15">
        <v>4</v>
      </c>
      <c r="O156" s="15" t="s">
        <v>639</v>
      </c>
      <c r="P156" s="15" t="s">
        <v>640</v>
      </c>
      <c r="Q156" s="15" t="s">
        <v>650</v>
      </c>
      <c r="R156" s="15" t="s">
        <v>25</v>
      </c>
      <c r="S156" s="15" t="s">
        <v>34</v>
      </c>
      <c r="T156" s="16" t="s">
        <v>35</v>
      </c>
      <c r="U156" s="80">
        <v>0</v>
      </c>
      <c r="V156" s="81">
        <f t="shared" si="13"/>
        <v>0</v>
      </c>
      <c r="W156" s="81">
        <f t="shared" si="11"/>
        <v>0</v>
      </c>
      <c r="X156" s="81">
        <f t="shared" si="14"/>
        <v>0</v>
      </c>
      <c r="Y156" s="4">
        <v>42551</v>
      </c>
      <c r="Z156" s="15"/>
      <c r="AA156" s="15"/>
      <c r="AB156" s="6">
        <v>88.43</v>
      </c>
    </row>
    <row r="157" spans="1:28" s="1" customFormat="1" ht="28.5" x14ac:dyDescent="0.2">
      <c r="A157" s="19">
        <f t="shared" si="12"/>
        <v>148</v>
      </c>
      <c r="B157" s="15" t="s">
        <v>663</v>
      </c>
      <c r="C157" s="15" t="s">
        <v>497</v>
      </c>
      <c r="D157" s="16" t="s">
        <v>637</v>
      </c>
      <c r="E157" s="15" t="s">
        <v>24</v>
      </c>
      <c r="F157" s="15" t="s">
        <v>632</v>
      </c>
      <c r="G157" s="15" t="s">
        <v>664</v>
      </c>
      <c r="H157" s="15" t="s">
        <v>634</v>
      </c>
      <c r="I157" s="27">
        <v>8</v>
      </c>
      <c r="J157" s="15" t="s">
        <v>611</v>
      </c>
      <c r="K157" s="15">
        <v>2.8</v>
      </c>
      <c r="L157" s="27">
        <v>22.4</v>
      </c>
      <c r="M157" s="15" t="s">
        <v>24</v>
      </c>
      <c r="N157" s="15">
        <v>4</v>
      </c>
      <c r="O157" s="15" t="s">
        <v>639</v>
      </c>
      <c r="P157" s="15" t="s">
        <v>640</v>
      </c>
      <c r="Q157" s="15" t="s">
        <v>650</v>
      </c>
      <c r="R157" s="15" t="s">
        <v>25</v>
      </c>
      <c r="S157" s="15" t="s">
        <v>34</v>
      </c>
      <c r="T157" s="16" t="s">
        <v>35</v>
      </c>
      <c r="U157" s="80">
        <v>0</v>
      </c>
      <c r="V157" s="81">
        <f t="shared" si="13"/>
        <v>0</v>
      </c>
      <c r="W157" s="81">
        <f t="shared" si="11"/>
        <v>0</v>
      </c>
      <c r="X157" s="81">
        <f t="shared" si="14"/>
        <v>0</v>
      </c>
      <c r="Y157" s="4">
        <v>42551</v>
      </c>
      <c r="Z157" s="15"/>
      <c r="AA157" s="15"/>
      <c r="AB157" s="6">
        <v>544.19000000000005</v>
      </c>
    </row>
    <row r="158" spans="1:28" s="1" customFormat="1" ht="28.5" x14ac:dyDescent="0.2">
      <c r="A158" s="19">
        <f t="shared" si="12"/>
        <v>149</v>
      </c>
      <c r="B158" s="15" t="s">
        <v>665</v>
      </c>
      <c r="C158" s="15" t="s">
        <v>497</v>
      </c>
      <c r="D158" s="16" t="s">
        <v>637</v>
      </c>
      <c r="E158" s="15" t="s">
        <v>24</v>
      </c>
      <c r="F158" s="15" t="s">
        <v>615</v>
      </c>
      <c r="G158" s="15" t="s">
        <v>666</v>
      </c>
      <c r="H158" s="15" t="s">
        <v>610</v>
      </c>
      <c r="I158" s="27">
        <v>2</v>
      </c>
      <c r="J158" s="15" t="s">
        <v>611</v>
      </c>
      <c r="K158" s="15">
        <v>18.8</v>
      </c>
      <c r="L158" s="27">
        <v>37.6</v>
      </c>
      <c r="M158" s="15" t="s">
        <v>24</v>
      </c>
      <c r="N158" s="15">
        <v>4</v>
      </c>
      <c r="O158" s="15" t="s">
        <v>639</v>
      </c>
      <c r="P158" s="15" t="s">
        <v>640</v>
      </c>
      <c r="Q158" s="15" t="s">
        <v>641</v>
      </c>
      <c r="R158" s="15" t="s">
        <v>25</v>
      </c>
      <c r="S158" s="15" t="s">
        <v>34</v>
      </c>
      <c r="T158" s="16" t="s">
        <v>35</v>
      </c>
      <c r="U158" s="80">
        <v>0</v>
      </c>
      <c r="V158" s="81">
        <f t="shared" si="13"/>
        <v>0</v>
      </c>
      <c r="W158" s="81">
        <f t="shared" si="11"/>
        <v>0</v>
      </c>
      <c r="X158" s="81">
        <f t="shared" si="14"/>
        <v>0</v>
      </c>
      <c r="Y158" s="4">
        <v>42551</v>
      </c>
      <c r="Z158" s="15"/>
      <c r="AA158" s="15"/>
      <c r="AB158" s="6">
        <v>913.47</v>
      </c>
    </row>
    <row r="159" spans="1:28" s="1" customFormat="1" ht="28.5" x14ac:dyDescent="0.2">
      <c r="A159" s="19">
        <f t="shared" si="12"/>
        <v>150</v>
      </c>
      <c r="B159" s="15" t="s">
        <v>667</v>
      </c>
      <c r="C159" s="15" t="s">
        <v>497</v>
      </c>
      <c r="D159" s="16" t="s">
        <v>637</v>
      </c>
      <c r="E159" s="15" t="s">
        <v>24</v>
      </c>
      <c r="F159" s="15" t="s">
        <v>668</v>
      </c>
      <c r="G159" s="15" t="s">
        <v>623</v>
      </c>
      <c r="H159" s="15" t="s">
        <v>624</v>
      </c>
      <c r="I159" s="27">
        <v>2</v>
      </c>
      <c r="J159" s="15" t="s">
        <v>611</v>
      </c>
      <c r="K159" s="15">
        <v>2.964</v>
      </c>
      <c r="L159" s="27">
        <v>5.9279999999999999</v>
      </c>
      <c r="M159" s="15" t="s">
        <v>24</v>
      </c>
      <c r="N159" s="15">
        <v>4</v>
      </c>
      <c r="O159" s="15" t="s">
        <v>639</v>
      </c>
      <c r="P159" s="15" t="s">
        <v>640</v>
      </c>
      <c r="Q159" s="15" t="s">
        <v>641</v>
      </c>
      <c r="R159" s="15" t="s">
        <v>25</v>
      </c>
      <c r="S159" s="15" t="s">
        <v>34</v>
      </c>
      <c r="T159" s="16" t="s">
        <v>35</v>
      </c>
      <c r="U159" s="80">
        <v>0</v>
      </c>
      <c r="V159" s="81">
        <f t="shared" si="13"/>
        <v>0</v>
      </c>
      <c r="W159" s="81">
        <f t="shared" si="11"/>
        <v>0</v>
      </c>
      <c r="X159" s="81">
        <f t="shared" si="14"/>
        <v>0</v>
      </c>
      <c r="Y159" s="4">
        <v>42551</v>
      </c>
      <c r="Z159" s="15"/>
      <c r="AA159" s="15"/>
      <c r="AB159" s="6">
        <v>144.02000000000001</v>
      </c>
    </row>
    <row r="160" spans="1:28" s="1" customFormat="1" ht="28.5" x14ac:dyDescent="0.2">
      <c r="A160" s="19">
        <f t="shared" si="12"/>
        <v>151</v>
      </c>
      <c r="B160" s="15" t="s">
        <v>669</v>
      </c>
      <c r="C160" s="15" t="s">
        <v>497</v>
      </c>
      <c r="D160" s="16" t="s">
        <v>637</v>
      </c>
      <c r="E160" s="15" t="s">
        <v>24</v>
      </c>
      <c r="F160" s="15" t="s">
        <v>670</v>
      </c>
      <c r="G160" s="15" t="s">
        <v>623</v>
      </c>
      <c r="H160" s="15" t="s">
        <v>624</v>
      </c>
      <c r="I160" s="27">
        <v>2</v>
      </c>
      <c r="J160" s="15" t="s">
        <v>611</v>
      </c>
      <c r="K160" s="15">
        <v>3.2109999999999999</v>
      </c>
      <c r="L160" s="27">
        <v>6.4219999999999997</v>
      </c>
      <c r="M160" s="15" t="s">
        <v>24</v>
      </c>
      <c r="N160" s="15">
        <v>4</v>
      </c>
      <c r="O160" s="15" t="s">
        <v>639</v>
      </c>
      <c r="P160" s="15" t="s">
        <v>640</v>
      </c>
      <c r="Q160" s="15" t="s">
        <v>641</v>
      </c>
      <c r="R160" s="15" t="s">
        <v>25</v>
      </c>
      <c r="S160" s="15" t="s">
        <v>34</v>
      </c>
      <c r="T160" s="16" t="s">
        <v>35</v>
      </c>
      <c r="U160" s="80">
        <v>0</v>
      </c>
      <c r="V160" s="81">
        <f t="shared" si="13"/>
        <v>0</v>
      </c>
      <c r="W160" s="81">
        <f t="shared" si="11"/>
        <v>0</v>
      </c>
      <c r="X160" s="81">
        <f t="shared" si="14"/>
        <v>0</v>
      </c>
      <c r="Y160" s="4">
        <v>42551</v>
      </c>
      <c r="Z160" s="15"/>
      <c r="AA160" s="15"/>
      <c r="AB160" s="6">
        <v>156.02000000000001</v>
      </c>
    </row>
    <row r="161" spans="1:28" s="1" customFormat="1" ht="28.5" x14ac:dyDescent="0.2">
      <c r="A161" s="19">
        <f t="shared" si="12"/>
        <v>152</v>
      </c>
      <c r="B161" s="15" t="s">
        <v>671</v>
      </c>
      <c r="C161" s="15" t="s">
        <v>497</v>
      </c>
      <c r="D161" s="16" t="s">
        <v>637</v>
      </c>
      <c r="E161" s="15" t="s">
        <v>24</v>
      </c>
      <c r="F161" s="15" t="s">
        <v>627</v>
      </c>
      <c r="G161" s="15" t="s">
        <v>672</v>
      </c>
      <c r="H161" s="15" t="s">
        <v>629</v>
      </c>
      <c r="I161" s="27">
        <v>2</v>
      </c>
      <c r="J161" s="15" t="s">
        <v>611</v>
      </c>
      <c r="K161" s="15">
        <v>1.17</v>
      </c>
      <c r="L161" s="27">
        <v>2.34</v>
      </c>
      <c r="M161" s="15" t="s">
        <v>24</v>
      </c>
      <c r="N161" s="15">
        <v>4</v>
      </c>
      <c r="O161" s="15" t="s">
        <v>639</v>
      </c>
      <c r="P161" s="15" t="s">
        <v>640</v>
      </c>
      <c r="Q161" s="15" t="s">
        <v>641</v>
      </c>
      <c r="R161" s="15" t="s">
        <v>25</v>
      </c>
      <c r="S161" s="15" t="s">
        <v>34</v>
      </c>
      <c r="T161" s="16" t="s">
        <v>35</v>
      </c>
      <c r="U161" s="80">
        <v>0</v>
      </c>
      <c r="V161" s="81">
        <f t="shared" si="13"/>
        <v>0</v>
      </c>
      <c r="W161" s="81">
        <f t="shared" si="11"/>
        <v>0</v>
      </c>
      <c r="X161" s="81">
        <f t="shared" si="14"/>
        <v>0</v>
      </c>
      <c r="Y161" s="4">
        <v>42551</v>
      </c>
      <c r="Z161" s="15"/>
      <c r="AA161" s="15"/>
      <c r="AB161" s="6">
        <v>56.85</v>
      </c>
    </row>
    <row r="162" spans="1:28" s="1" customFormat="1" ht="28.5" x14ac:dyDescent="0.2">
      <c r="A162" s="19">
        <f t="shared" si="12"/>
        <v>153</v>
      </c>
      <c r="B162" s="15" t="s">
        <v>673</v>
      </c>
      <c r="C162" s="15" t="s">
        <v>497</v>
      </c>
      <c r="D162" s="16" t="s">
        <v>637</v>
      </c>
      <c r="E162" s="15" t="s">
        <v>24</v>
      </c>
      <c r="F162" s="15" t="s">
        <v>632</v>
      </c>
      <c r="G162" s="15" t="s">
        <v>674</v>
      </c>
      <c r="H162" s="15" t="s">
        <v>634</v>
      </c>
      <c r="I162" s="27">
        <v>8</v>
      </c>
      <c r="J162" s="15" t="s">
        <v>611</v>
      </c>
      <c r="K162" s="15">
        <v>0.49</v>
      </c>
      <c r="L162" s="27">
        <v>3.92</v>
      </c>
      <c r="M162" s="15" t="s">
        <v>24</v>
      </c>
      <c r="N162" s="15">
        <v>4</v>
      </c>
      <c r="O162" s="15" t="s">
        <v>639</v>
      </c>
      <c r="P162" s="15" t="s">
        <v>640</v>
      </c>
      <c r="Q162" s="15" t="s">
        <v>641</v>
      </c>
      <c r="R162" s="15" t="s">
        <v>25</v>
      </c>
      <c r="S162" s="15" t="s">
        <v>34</v>
      </c>
      <c r="T162" s="16" t="s">
        <v>35</v>
      </c>
      <c r="U162" s="80">
        <v>0</v>
      </c>
      <c r="V162" s="81">
        <f t="shared" si="13"/>
        <v>0</v>
      </c>
      <c r="W162" s="81">
        <f t="shared" si="11"/>
        <v>0</v>
      </c>
      <c r="X162" s="81">
        <f t="shared" si="14"/>
        <v>0</v>
      </c>
      <c r="Y162" s="4">
        <v>42551</v>
      </c>
      <c r="Z162" s="15"/>
      <c r="AA162" s="15"/>
      <c r="AB162" s="6">
        <v>95.23</v>
      </c>
    </row>
    <row r="163" spans="1:28" s="1" customFormat="1" ht="28.5" x14ac:dyDescent="0.2">
      <c r="A163" s="19">
        <f t="shared" si="12"/>
        <v>154</v>
      </c>
      <c r="B163" s="15" t="s">
        <v>675</v>
      </c>
      <c r="C163" s="15" t="s">
        <v>676</v>
      </c>
      <c r="D163" s="16" t="s">
        <v>677</v>
      </c>
      <c r="E163" s="15" t="s">
        <v>24</v>
      </c>
      <c r="F163" s="15" t="s">
        <v>648</v>
      </c>
      <c r="G163" s="15" t="s">
        <v>678</v>
      </c>
      <c r="H163" s="15" t="s">
        <v>610</v>
      </c>
      <c r="I163" s="27">
        <v>1</v>
      </c>
      <c r="J163" s="15" t="s">
        <v>32</v>
      </c>
      <c r="K163" s="15">
        <v>14.287100000000001</v>
      </c>
      <c r="L163" s="27">
        <v>14.287000000000001</v>
      </c>
      <c r="M163" s="15" t="s">
        <v>24</v>
      </c>
      <c r="N163" s="15">
        <v>4</v>
      </c>
      <c r="O163" s="15" t="s">
        <v>679</v>
      </c>
      <c r="P163" s="15" t="s">
        <v>680</v>
      </c>
      <c r="Q163" s="15" t="s">
        <v>681</v>
      </c>
      <c r="R163" s="15" t="s">
        <v>25</v>
      </c>
      <c r="S163" s="15" t="s">
        <v>34</v>
      </c>
      <c r="T163" s="16" t="s">
        <v>35</v>
      </c>
      <c r="U163" s="80">
        <v>0</v>
      </c>
      <c r="V163" s="81">
        <f t="shared" si="13"/>
        <v>0</v>
      </c>
      <c r="W163" s="81">
        <f t="shared" si="11"/>
        <v>0</v>
      </c>
      <c r="X163" s="81">
        <f t="shared" si="14"/>
        <v>0</v>
      </c>
      <c r="Y163" s="4">
        <v>42551</v>
      </c>
      <c r="Z163" s="15"/>
      <c r="AA163" s="15"/>
      <c r="AB163" s="6">
        <v>347.38</v>
      </c>
    </row>
    <row r="164" spans="1:28" s="10" customFormat="1" ht="28.5" x14ac:dyDescent="0.2">
      <c r="A164" s="19">
        <f t="shared" si="12"/>
        <v>155</v>
      </c>
      <c r="B164" s="15" t="s">
        <v>682</v>
      </c>
      <c r="C164" s="15" t="s">
        <v>676</v>
      </c>
      <c r="D164" s="16" t="s">
        <v>677</v>
      </c>
      <c r="E164" s="15" t="s">
        <v>24</v>
      </c>
      <c r="F164" s="15" t="s">
        <v>683</v>
      </c>
      <c r="G164" s="15" t="s">
        <v>684</v>
      </c>
      <c r="H164" s="15" t="s">
        <v>685</v>
      </c>
      <c r="I164" s="27">
        <v>1</v>
      </c>
      <c r="J164" s="15" t="s">
        <v>32</v>
      </c>
      <c r="K164" s="15">
        <v>0.8</v>
      </c>
      <c r="L164" s="27">
        <v>0.8</v>
      </c>
      <c r="M164" s="15" t="s">
        <v>24</v>
      </c>
      <c r="N164" s="15">
        <v>4</v>
      </c>
      <c r="O164" s="15" t="s">
        <v>679</v>
      </c>
      <c r="P164" s="15" t="s">
        <v>680</v>
      </c>
      <c r="Q164" s="15" t="s">
        <v>681</v>
      </c>
      <c r="R164" s="15" t="s">
        <v>25</v>
      </c>
      <c r="S164" s="15" t="s">
        <v>34</v>
      </c>
      <c r="T164" s="16" t="s">
        <v>35</v>
      </c>
      <c r="U164" s="80">
        <v>0</v>
      </c>
      <c r="V164" s="81">
        <f t="shared" si="13"/>
        <v>0</v>
      </c>
      <c r="W164" s="81">
        <f t="shared" si="11"/>
        <v>0</v>
      </c>
      <c r="X164" s="81">
        <f t="shared" si="14"/>
        <v>0</v>
      </c>
      <c r="Y164" s="4">
        <v>42551</v>
      </c>
      <c r="Z164" s="15"/>
      <c r="AA164" s="15"/>
      <c r="AB164" s="6">
        <v>19.45</v>
      </c>
    </row>
    <row r="165" spans="1:28" s="10" customFormat="1" ht="28.5" x14ac:dyDescent="0.2">
      <c r="A165" s="19">
        <f t="shared" si="12"/>
        <v>156</v>
      </c>
      <c r="B165" s="15" t="s">
        <v>686</v>
      </c>
      <c r="C165" s="15" t="s">
        <v>676</v>
      </c>
      <c r="D165" s="16" t="s">
        <v>677</v>
      </c>
      <c r="E165" s="15" t="s">
        <v>24</v>
      </c>
      <c r="F165" s="15" t="s">
        <v>657</v>
      </c>
      <c r="G165" s="15" t="s">
        <v>658</v>
      </c>
      <c r="H165" s="15" t="s">
        <v>687</v>
      </c>
      <c r="I165" s="27">
        <v>1</v>
      </c>
      <c r="J165" s="15" t="s">
        <v>32</v>
      </c>
      <c r="K165" s="15">
        <v>0.9</v>
      </c>
      <c r="L165" s="27">
        <v>0.9</v>
      </c>
      <c r="M165" s="15" t="s">
        <v>24</v>
      </c>
      <c r="N165" s="15">
        <v>4</v>
      </c>
      <c r="O165" s="15" t="s">
        <v>679</v>
      </c>
      <c r="P165" s="15" t="s">
        <v>680</v>
      </c>
      <c r="Q165" s="15" t="s">
        <v>681</v>
      </c>
      <c r="R165" s="15" t="s">
        <v>25</v>
      </c>
      <c r="S165" s="15" t="s">
        <v>34</v>
      </c>
      <c r="T165" s="16" t="s">
        <v>35</v>
      </c>
      <c r="U165" s="80">
        <v>0</v>
      </c>
      <c r="V165" s="81">
        <f t="shared" si="13"/>
        <v>0</v>
      </c>
      <c r="W165" s="81">
        <f t="shared" si="11"/>
        <v>0</v>
      </c>
      <c r="X165" s="81">
        <f t="shared" si="14"/>
        <v>0</v>
      </c>
      <c r="Y165" s="4">
        <v>42551</v>
      </c>
      <c r="Z165" s="15"/>
      <c r="AA165" s="15"/>
      <c r="AB165" s="6">
        <v>21.88</v>
      </c>
    </row>
    <row r="166" spans="1:28" s="10" customFormat="1" ht="28.5" x14ac:dyDescent="0.2">
      <c r="A166" s="19">
        <f t="shared" si="12"/>
        <v>157</v>
      </c>
      <c r="B166" s="15" t="s">
        <v>688</v>
      </c>
      <c r="C166" s="15" t="s">
        <v>676</v>
      </c>
      <c r="D166" s="16" t="s">
        <v>677</v>
      </c>
      <c r="E166" s="15" t="s">
        <v>24</v>
      </c>
      <c r="F166" s="15" t="s">
        <v>689</v>
      </c>
      <c r="G166" s="15" t="s">
        <v>690</v>
      </c>
      <c r="H166" s="15" t="s">
        <v>687</v>
      </c>
      <c r="I166" s="27">
        <v>1</v>
      </c>
      <c r="J166" s="15" t="s">
        <v>32</v>
      </c>
      <c r="K166" s="15">
        <v>0.35</v>
      </c>
      <c r="L166" s="27">
        <v>0.35</v>
      </c>
      <c r="M166" s="15" t="s">
        <v>24</v>
      </c>
      <c r="N166" s="15">
        <v>4</v>
      </c>
      <c r="O166" s="15" t="s">
        <v>679</v>
      </c>
      <c r="P166" s="15" t="s">
        <v>680</v>
      </c>
      <c r="Q166" s="15" t="s">
        <v>681</v>
      </c>
      <c r="R166" s="15" t="s">
        <v>25</v>
      </c>
      <c r="S166" s="15" t="s">
        <v>34</v>
      </c>
      <c r="T166" s="16" t="s">
        <v>35</v>
      </c>
      <c r="U166" s="80">
        <v>0</v>
      </c>
      <c r="V166" s="81">
        <f t="shared" si="13"/>
        <v>0</v>
      </c>
      <c r="W166" s="81">
        <f t="shared" si="11"/>
        <v>0</v>
      </c>
      <c r="X166" s="81">
        <f t="shared" si="14"/>
        <v>0</v>
      </c>
      <c r="Y166" s="4">
        <v>42551</v>
      </c>
      <c r="Z166" s="15"/>
      <c r="AA166" s="15"/>
      <c r="AB166" s="6">
        <v>8.51</v>
      </c>
    </row>
    <row r="167" spans="1:28" s="10" customFormat="1" ht="28.5" x14ac:dyDescent="0.2">
      <c r="A167" s="19">
        <f t="shared" si="12"/>
        <v>158</v>
      </c>
      <c r="B167" s="15" t="s">
        <v>691</v>
      </c>
      <c r="C167" s="15" t="s">
        <v>676</v>
      </c>
      <c r="D167" s="16" t="s">
        <v>677</v>
      </c>
      <c r="E167" s="15" t="s">
        <v>24</v>
      </c>
      <c r="F167" s="15" t="s">
        <v>692</v>
      </c>
      <c r="G167" s="15" t="s">
        <v>693</v>
      </c>
      <c r="H167" s="15" t="s">
        <v>634</v>
      </c>
      <c r="I167" s="27">
        <v>1</v>
      </c>
      <c r="J167" s="15" t="s">
        <v>32</v>
      </c>
      <c r="K167" s="15">
        <v>0.24</v>
      </c>
      <c r="L167" s="27">
        <v>0.24</v>
      </c>
      <c r="M167" s="15" t="s">
        <v>24</v>
      </c>
      <c r="N167" s="15">
        <v>4</v>
      </c>
      <c r="O167" s="15" t="s">
        <v>679</v>
      </c>
      <c r="P167" s="15" t="s">
        <v>680</v>
      </c>
      <c r="Q167" s="15" t="s">
        <v>681</v>
      </c>
      <c r="R167" s="15" t="s">
        <v>25</v>
      </c>
      <c r="S167" s="15" t="s">
        <v>34</v>
      </c>
      <c r="T167" s="16" t="s">
        <v>35</v>
      </c>
      <c r="U167" s="80">
        <v>0</v>
      </c>
      <c r="V167" s="81">
        <f t="shared" si="13"/>
        <v>0</v>
      </c>
      <c r="W167" s="81">
        <f t="shared" si="11"/>
        <v>0</v>
      </c>
      <c r="X167" s="81">
        <f t="shared" si="14"/>
        <v>0</v>
      </c>
      <c r="Y167" s="4">
        <v>42551</v>
      </c>
      <c r="Z167" s="15"/>
      <c r="AA167" s="15"/>
      <c r="AB167" s="6">
        <v>5.84</v>
      </c>
    </row>
    <row r="168" spans="1:28" s="10" customFormat="1" ht="28.5" x14ac:dyDescent="0.2">
      <c r="A168" s="19">
        <f t="shared" si="12"/>
        <v>159</v>
      </c>
      <c r="B168" s="15" t="s">
        <v>694</v>
      </c>
      <c r="C168" s="15" t="s">
        <v>676</v>
      </c>
      <c r="D168" s="16" t="s">
        <v>677</v>
      </c>
      <c r="E168" s="15"/>
      <c r="F168" s="15" t="s">
        <v>695</v>
      </c>
      <c r="G168" s="15" t="s">
        <v>696</v>
      </c>
      <c r="H168" s="15" t="s">
        <v>634</v>
      </c>
      <c r="I168" s="27">
        <v>1</v>
      </c>
      <c r="J168" s="15" t="s">
        <v>32</v>
      </c>
      <c r="K168" s="15">
        <v>0.63</v>
      </c>
      <c r="L168" s="27">
        <v>0.63</v>
      </c>
      <c r="M168" s="15" t="s">
        <v>24</v>
      </c>
      <c r="N168" s="15">
        <v>4</v>
      </c>
      <c r="O168" s="15" t="s">
        <v>679</v>
      </c>
      <c r="P168" s="15" t="s">
        <v>680</v>
      </c>
      <c r="Q168" s="15" t="s">
        <v>681</v>
      </c>
      <c r="R168" s="15" t="s">
        <v>25</v>
      </c>
      <c r="S168" s="15" t="s">
        <v>34</v>
      </c>
      <c r="T168" s="16" t="s">
        <v>35</v>
      </c>
      <c r="U168" s="80">
        <v>0</v>
      </c>
      <c r="V168" s="81">
        <f t="shared" si="13"/>
        <v>0</v>
      </c>
      <c r="W168" s="81">
        <f t="shared" si="11"/>
        <v>0</v>
      </c>
      <c r="X168" s="81">
        <f t="shared" si="14"/>
        <v>0</v>
      </c>
      <c r="Y168" s="4">
        <v>42551</v>
      </c>
      <c r="Z168" s="15"/>
      <c r="AA168" s="15"/>
      <c r="AB168" s="6">
        <v>15.32</v>
      </c>
    </row>
    <row r="169" spans="1:28" s="10" customFormat="1" ht="28.5" x14ac:dyDescent="0.2">
      <c r="A169" s="19">
        <f t="shared" si="12"/>
        <v>160</v>
      </c>
      <c r="B169" s="15" t="s">
        <v>697</v>
      </c>
      <c r="C169" s="15" t="s">
        <v>676</v>
      </c>
      <c r="D169" s="16" t="s">
        <v>677</v>
      </c>
      <c r="E169" s="15" t="s">
        <v>24</v>
      </c>
      <c r="F169" s="15" t="s">
        <v>632</v>
      </c>
      <c r="G169" s="15" t="s">
        <v>635</v>
      </c>
      <c r="H169" s="15" t="s">
        <v>634</v>
      </c>
      <c r="I169" s="27">
        <v>2</v>
      </c>
      <c r="J169" s="15" t="s">
        <v>32</v>
      </c>
      <c r="K169" s="15">
        <v>0.28000000000000003</v>
      </c>
      <c r="L169" s="27">
        <v>0.56000000000000005</v>
      </c>
      <c r="M169" s="15" t="s">
        <v>24</v>
      </c>
      <c r="N169" s="15">
        <v>4</v>
      </c>
      <c r="O169" s="15" t="s">
        <v>679</v>
      </c>
      <c r="P169" s="15" t="s">
        <v>680</v>
      </c>
      <c r="Q169" s="15" t="s">
        <v>681</v>
      </c>
      <c r="R169" s="15" t="s">
        <v>25</v>
      </c>
      <c r="S169" s="15" t="s">
        <v>34</v>
      </c>
      <c r="T169" s="16" t="s">
        <v>35</v>
      </c>
      <c r="U169" s="80">
        <v>0</v>
      </c>
      <c r="V169" s="81">
        <f t="shared" si="13"/>
        <v>0</v>
      </c>
      <c r="W169" s="81">
        <f t="shared" si="11"/>
        <v>0</v>
      </c>
      <c r="X169" s="81">
        <f t="shared" si="14"/>
        <v>0</v>
      </c>
      <c r="Y169" s="4">
        <v>42551</v>
      </c>
      <c r="Z169" s="15"/>
      <c r="AA169" s="15"/>
      <c r="AB169" s="6">
        <v>13.62</v>
      </c>
    </row>
    <row r="170" spans="1:28" s="10" customFormat="1" ht="71.25" x14ac:dyDescent="0.2">
      <c r="A170" s="19">
        <f t="shared" si="12"/>
        <v>161</v>
      </c>
      <c r="B170" s="5" t="s">
        <v>698</v>
      </c>
      <c r="C170" s="5" t="s">
        <v>699</v>
      </c>
      <c r="D170" s="20" t="s">
        <v>700</v>
      </c>
      <c r="E170" s="5" t="s">
        <v>23</v>
      </c>
      <c r="F170" s="5" t="s">
        <v>185</v>
      </c>
      <c r="G170" s="5" t="s">
        <v>186</v>
      </c>
      <c r="H170" s="5" t="s">
        <v>187</v>
      </c>
      <c r="I170" s="29">
        <v>3</v>
      </c>
      <c r="J170" s="5" t="s">
        <v>32</v>
      </c>
      <c r="K170" s="5">
        <v>3.5000000000000003E-2</v>
      </c>
      <c r="L170" s="29">
        <v>0.105</v>
      </c>
      <c r="M170" s="5" t="s">
        <v>103</v>
      </c>
      <c r="N170" s="5">
        <v>3</v>
      </c>
      <c r="O170" s="5" t="s">
        <v>701</v>
      </c>
      <c r="P170" s="5" t="s">
        <v>702</v>
      </c>
      <c r="Q170" s="5" t="s">
        <v>703</v>
      </c>
      <c r="R170" s="5" t="s">
        <v>25</v>
      </c>
      <c r="S170" s="5" t="s">
        <v>704</v>
      </c>
      <c r="T170" s="20" t="s">
        <v>166</v>
      </c>
      <c r="U170" s="80">
        <v>0</v>
      </c>
      <c r="V170" s="81">
        <f t="shared" si="13"/>
        <v>0</v>
      </c>
      <c r="W170" s="81">
        <f t="shared" si="11"/>
        <v>0</v>
      </c>
      <c r="X170" s="81">
        <f t="shared" si="14"/>
        <v>0</v>
      </c>
      <c r="Y170" s="4">
        <v>42597</v>
      </c>
      <c r="Z170" s="5"/>
      <c r="AA170" s="5" t="s">
        <v>705</v>
      </c>
      <c r="AB170" s="8">
        <v>63.6</v>
      </c>
    </row>
    <row r="171" spans="1:28" s="10" customFormat="1" ht="57" x14ac:dyDescent="0.2">
      <c r="A171" s="19">
        <f t="shared" si="12"/>
        <v>162</v>
      </c>
      <c r="B171" s="5" t="s">
        <v>706</v>
      </c>
      <c r="C171" s="5" t="s">
        <v>699</v>
      </c>
      <c r="D171" s="20" t="s">
        <v>700</v>
      </c>
      <c r="E171" s="5" t="s">
        <v>23</v>
      </c>
      <c r="F171" s="5" t="s">
        <v>185</v>
      </c>
      <c r="G171" s="5" t="s">
        <v>186</v>
      </c>
      <c r="H171" s="5" t="s">
        <v>187</v>
      </c>
      <c r="I171" s="29">
        <v>1</v>
      </c>
      <c r="J171" s="5" t="s">
        <v>32</v>
      </c>
      <c r="K171" s="5">
        <v>0.35</v>
      </c>
      <c r="L171" s="29">
        <v>0.35</v>
      </c>
      <c r="M171" s="5" t="s">
        <v>24</v>
      </c>
      <c r="N171" s="5">
        <v>4</v>
      </c>
      <c r="O171" s="5" t="s">
        <v>701</v>
      </c>
      <c r="P171" s="5" t="s">
        <v>702</v>
      </c>
      <c r="Q171" s="5" t="s">
        <v>703</v>
      </c>
      <c r="R171" s="5" t="s">
        <v>25</v>
      </c>
      <c r="S171" s="5" t="s">
        <v>704</v>
      </c>
      <c r="T171" s="20" t="s">
        <v>166</v>
      </c>
      <c r="U171" s="80">
        <v>0</v>
      </c>
      <c r="V171" s="81">
        <f t="shared" si="13"/>
        <v>0</v>
      </c>
      <c r="W171" s="81">
        <f t="shared" si="11"/>
        <v>0</v>
      </c>
      <c r="X171" s="81">
        <f t="shared" si="14"/>
        <v>0</v>
      </c>
      <c r="Y171" s="4">
        <v>42597</v>
      </c>
      <c r="Z171" s="5"/>
      <c r="AA171" s="5" t="s">
        <v>707</v>
      </c>
      <c r="AB171" s="8">
        <v>57.82</v>
      </c>
    </row>
    <row r="172" spans="1:28" s="10" customFormat="1" ht="57" x14ac:dyDescent="0.2">
      <c r="A172" s="19">
        <f t="shared" si="12"/>
        <v>163</v>
      </c>
      <c r="B172" s="5" t="s">
        <v>708</v>
      </c>
      <c r="C172" s="5" t="s">
        <v>699</v>
      </c>
      <c r="D172" s="20" t="s">
        <v>700</v>
      </c>
      <c r="E172" s="5" t="s">
        <v>23</v>
      </c>
      <c r="F172" s="5" t="s">
        <v>133</v>
      </c>
      <c r="G172" s="5" t="s">
        <v>531</v>
      </c>
      <c r="H172" s="5" t="s">
        <v>187</v>
      </c>
      <c r="I172" s="29">
        <v>1</v>
      </c>
      <c r="J172" s="5" t="s">
        <v>32</v>
      </c>
      <c r="K172" s="5">
        <v>0.1</v>
      </c>
      <c r="L172" s="29">
        <v>0.1</v>
      </c>
      <c r="M172" s="5" t="s">
        <v>24</v>
      </c>
      <c r="N172" s="5">
        <v>4</v>
      </c>
      <c r="O172" s="5" t="s">
        <v>701</v>
      </c>
      <c r="P172" s="5" t="s">
        <v>702</v>
      </c>
      <c r="Q172" s="5" t="s">
        <v>703</v>
      </c>
      <c r="R172" s="5" t="s">
        <v>25</v>
      </c>
      <c r="S172" s="5" t="s">
        <v>704</v>
      </c>
      <c r="T172" s="20" t="s">
        <v>166</v>
      </c>
      <c r="U172" s="80">
        <v>0</v>
      </c>
      <c r="V172" s="81">
        <f t="shared" si="13"/>
        <v>0</v>
      </c>
      <c r="W172" s="81">
        <f t="shared" si="11"/>
        <v>0</v>
      </c>
      <c r="X172" s="81">
        <f t="shared" si="14"/>
        <v>0</v>
      </c>
      <c r="Y172" s="4">
        <v>42597</v>
      </c>
      <c r="Z172" s="5"/>
      <c r="AA172" s="5" t="s">
        <v>709</v>
      </c>
      <c r="AB172" s="8">
        <v>57.82</v>
      </c>
    </row>
    <row r="173" spans="1:28" s="10" customFormat="1" ht="57" x14ac:dyDescent="0.2">
      <c r="A173" s="19">
        <f t="shared" si="12"/>
        <v>164</v>
      </c>
      <c r="B173" s="5" t="s">
        <v>710</v>
      </c>
      <c r="C173" s="5" t="s">
        <v>699</v>
      </c>
      <c r="D173" s="20" t="s">
        <v>700</v>
      </c>
      <c r="E173" s="5" t="s">
        <v>23</v>
      </c>
      <c r="F173" s="5" t="s">
        <v>133</v>
      </c>
      <c r="G173" s="5" t="s">
        <v>531</v>
      </c>
      <c r="H173" s="5" t="s">
        <v>187</v>
      </c>
      <c r="I173" s="29">
        <v>6</v>
      </c>
      <c r="J173" s="5" t="s">
        <v>32</v>
      </c>
      <c r="K173" s="5">
        <v>0.1</v>
      </c>
      <c r="L173" s="29">
        <v>0.6</v>
      </c>
      <c r="M173" s="5" t="s">
        <v>24</v>
      </c>
      <c r="N173" s="5">
        <v>4</v>
      </c>
      <c r="O173" s="5" t="s">
        <v>701</v>
      </c>
      <c r="P173" s="5" t="s">
        <v>702</v>
      </c>
      <c r="Q173" s="5" t="s">
        <v>703</v>
      </c>
      <c r="R173" s="5" t="s">
        <v>25</v>
      </c>
      <c r="S173" s="5" t="s">
        <v>704</v>
      </c>
      <c r="T173" s="20" t="s">
        <v>166</v>
      </c>
      <c r="U173" s="80">
        <v>0</v>
      </c>
      <c r="V173" s="81">
        <f t="shared" si="13"/>
        <v>0</v>
      </c>
      <c r="W173" s="81">
        <f t="shared" si="11"/>
        <v>0</v>
      </c>
      <c r="X173" s="81">
        <f t="shared" si="14"/>
        <v>0</v>
      </c>
      <c r="Y173" s="4">
        <v>42597</v>
      </c>
      <c r="Z173" s="5"/>
      <c r="AA173" s="5" t="s">
        <v>711</v>
      </c>
      <c r="AB173" s="8">
        <v>346.92</v>
      </c>
    </row>
    <row r="174" spans="1:28" s="10" customFormat="1" ht="71.25" x14ac:dyDescent="0.2">
      <c r="A174" s="19">
        <f t="shared" si="12"/>
        <v>165</v>
      </c>
      <c r="B174" s="5" t="s">
        <v>712</v>
      </c>
      <c r="C174" s="5" t="s">
        <v>713</v>
      </c>
      <c r="D174" s="20" t="s">
        <v>714</v>
      </c>
      <c r="E174" s="5" t="s">
        <v>39</v>
      </c>
      <c r="F174" s="5" t="s">
        <v>199</v>
      </c>
      <c r="G174" s="5" t="s">
        <v>177</v>
      </c>
      <c r="H174" s="5" t="s">
        <v>178</v>
      </c>
      <c r="I174" s="29">
        <v>17.728000000000002</v>
      </c>
      <c r="J174" s="5" t="s">
        <v>26</v>
      </c>
      <c r="K174" s="5">
        <v>0.96</v>
      </c>
      <c r="L174" s="29">
        <v>17.018999999999998</v>
      </c>
      <c r="M174" s="5" t="s">
        <v>103</v>
      </c>
      <c r="N174" s="5">
        <v>3</v>
      </c>
      <c r="O174" s="5" t="s">
        <v>715</v>
      </c>
      <c r="P174" s="5" t="s">
        <v>716</v>
      </c>
      <c r="Q174" s="5" t="s">
        <v>717</v>
      </c>
      <c r="R174" s="5" t="s">
        <v>25</v>
      </c>
      <c r="S174" s="5" t="s">
        <v>183</v>
      </c>
      <c r="T174" s="20" t="s">
        <v>166</v>
      </c>
      <c r="U174" s="80">
        <v>0</v>
      </c>
      <c r="V174" s="81">
        <f t="shared" si="13"/>
        <v>0</v>
      </c>
      <c r="W174" s="81">
        <f t="shared" si="11"/>
        <v>0</v>
      </c>
      <c r="X174" s="81">
        <f t="shared" si="14"/>
        <v>0</v>
      </c>
      <c r="Y174" s="4">
        <v>42597</v>
      </c>
      <c r="Z174" s="5"/>
      <c r="AA174" s="5" t="s">
        <v>718</v>
      </c>
      <c r="AB174" s="8">
        <v>3666.07</v>
      </c>
    </row>
    <row r="175" spans="1:28" s="10" customFormat="1" ht="71.25" x14ac:dyDescent="0.2">
      <c r="A175" s="19">
        <f t="shared" si="12"/>
        <v>166</v>
      </c>
      <c r="B175" s="5" t="s">
        <v>719</v>
      </c>
      <c r="C175" s="5" t="s">
        <v>713</v>
      </c>
      <c r="D175" s="20" t="s">
        <v>714</v>
      </c>
      <c r="E175" s="5" t="s">
        <v>39</v>
      </c>
      <c r="F175" s="5" t="s">
        <v>720</v>
      </c>
      <c r="G175" s="5" t="s">
        <v>721</v>
      </c>
      <c r="H175" s="5" t="s">
        <v>266</v>
      </c>
      <c r="I175" s="29">
        <v>1</v>
      </c>
      <c r="J175" s="5" t="s">
        <v>32</v>
      </c>
      <c r="K175" s="5">
        <v>0.3</v>
      </c>
      <c r="L175" s="29">
        <v>0.3</v>
      </c>
      <c r="M175" s="5" t="s">
        <v>103</v>
      </c>
      <c r="N175" s="5">
        <v>3</v>
      </c>
      <c r="O175" s="5" t="s">
        <v>715</v>
      </c>
      <c r="P175" s="5" t="s">
        <v>716</v>
      </c>
      <c r="Q175" s="5" t="s">
        <v>722</v>
      </c>
      <c r="R175" s="5" t="s">
        <v>25</v>
      </c>
      <c r="S175" s="5" t="s">
        <v>183</v>
      </c>
      <c r="T175" s="20" t="s">
        <v>166</v>
      </c>
      <c r="U175" s="80">
        <v>0</v>
      </c>
      <c r="V175" s="81">
        <f t="shared" si="13"/>
        <v>0</v>
      </c>
      <c r="W175" s="81">
        <f t="shared" si="11"/>
        <v>0</v>
      </c>
      <c r="X175" s="81">
        <f t="shared" si="14"/>
        <v>0</v>
      </c>
      <c r="Y175" s="4">
        <v>42597</v>
      </c>
      <c r="Z175" s="5"/>
      <c r="AA175" s="5" t="s">
        <v>718</v>
      </c>
      <c r="AB175" s="8">
        <v>173.46</v>
      </c>
    </row>
    <row r="176" spans="1:28" s="10" customFormat="1" ht="71.25" x14ac:dyDescent="0.2">
      <c r="A176" s="19">
        <f t="shared" si="12"/>
        <v>167</v>
      </c>
      <c r="B176" s="5" t="s">
        <v>723</v>
      </c>
      <c r="C176" s="5" t="s">
        <v>713</v>
      </c>
      <c r="D176" s="20" t="s">
        <v>714</v>
      </c>
      <c r="E176" s="5" t="s">
        <v>39</v>
      </c>
      <c r="F176" s="5" t="s">
        <v>720</v>
      </c>
      <c r="G176" s="5" t="s">
        <v>721</v>
      </c>
      <c r="H176" s="5" t="s">
        <v>266</v>
      </c>
      <c r="I176" s="29">
        <v>1</v>
      </c>
      <c r="J176" s="5" t="s">
        <v>32</v>
      </c>
      <c r="K176" s="5">
        <v>0.3</v>
      </c>
      <c r="L176" s="29">
        <v>0.3</v>
      </c>
      <c r="M176" s="5" t="s">
        <v>103</v>
      </c>
      <c r="N176" s="5">
        <v>3</v>
      </c>
      <c r="O176" s="5" t="s">
        <v>715</v>
      </c>
      <c r="P176" s="5" t="s">
        <v>716</v>
      </c>
      <c r="Q176" s="5" t="s">
        <v>722</v>
      </c>
      <c r="R176" s="5" t="s">
        <v>25</v>
      </c>
      <c r="S176" s="5" t="s">
        <v>183</v>
      </c>
      <c r="T176" s="20" t="s">
        <v>166</v>
      </c>
      <c r="U176" s="80">
        <v>0</v>
      </c>
      <c r="V176" s="81">
        <f t="shared" si="13"/>
        <v>0</v>
      </c>
      <c r="W176" s="81">
        <f t="shared" si="11"/>
        <v>0</v>
      </c>
      <c r="X176" s="81">
        <f t="shared" si="14"/>
        <v>0</v>
      </c>
      <c r="Y176" s="4">
        <v>42597</v>
      </c>
      <c r="Z176" s="5"/>
      <c r="AA176" s="5" t="s">
        <v>718</v>
      </c>
      <c r="AB176" s="8">
        <v>173.46</v>
      </c>
    </row>
    <row r="177" spans="1:28" s="10" customFormat="1" ht="71.25" x14ac:dyDescent="0.2">
      <c r="A177" s="19">
        <f t="shared" si="12"/>
        <v>168</v>
      </c>
      <c r="B177" s="5" t="s">
        <v>724</v>
      </c>
      <c r="C177" s="5" t="s">
        <v>713</v>
      </c>
      <c r="D177" s="20" t="s">
        <v>714</v>
      </c>
      <c r="E177" s="5" t="s">
        <v>39</v>
      </c>
      <c r="F177" s="5" t="s">
        <v>720</v>
      </c>
      <c r="G177" s="5" t="s">
        <v>721</v>
      </c>
      <c r="H177" s="5" t="s">
        <v>266</v>
      </c>
      <c r="I177" s="29">
        <v>1</v>
      </c>
      <c r="J177" s="5" t="s">
        <v>32</v>
      </c>
      <c r="K177" s="5">
        <v>0.3</v>
      </c>
      <c r="L177" s="29">
        <v>0.3</v>
      </c>
      <c r="M177" s="5" t="s">
        <v>103</v>
      </c>
      <c r="N177" s="5">
        <v>3</v>
      </c>
      <c r="O177" s="5" t="s">
        <v>715</v>
      </c>
      <c r="P177" s="5" t="s">
        <v>716</v>
      </c>
      <c r="Q177" s="5" t="s">
        <v>722</v>
      </c>
      <c r="R177" s="5" t="s">
        <v>25</v>
      </c>
      <c r="S177" s="5" t="s">
        <v>183</v>
      </c>
      <c r="T177" s="20" t="s">
        <v>166</v>
      </c>
      <c r="U177" s="80">
        <v>0</v>
      </c>
      <c r="V177" s="81">
        <f t="shared" si="13"/>
        <v>0</v>
      </c>
      <c r="W177" s="81">
        <f t="shared" si="11"/>
        <v>0</v>
      </c>
      <c r="X177" s="81">
        <f t="shared" si="14"/>
        <v>0</v>
      </c>
      <c r="Y177" s="4">
        <v>42597</v>
      </c>
      <c r="Z177" s="5"/>
      <c r="AA177" s="5" t="s">
        <v>718</v>
      </c>
      <c r="AB177" s="8">
        <v>173.46</v>
      </c>
    </row>
    <row r="178" spans="1:28" s="10" customFormat="1" ht="71.25" x14ac:dyDescent="0.2">
      <c r="A178" s="19">
        <f t="shared" si="12"/>
        <v>169</v>
      </c>
      <c r="B178" s="5" t="s">
        <v>725</v>
      </c>
      <c r="C178" s="5" t="s">
        <v>713</v>
      </c>
      <c r="D178" s="20" t="s">
        <v>714</v>
      </c>
      <c r="E178" s="5" t="s">
        <v>39</v>
      </c>
      <c r="F178" s="5" t="s">
        <v>720</v>
      </c>
      <c r="G178" s="5" t="s">
        <v>721</v>
      </c>
      <c r="H178" s="5" t="s">
        <v>266</v>
      </c>
      <c r="I178" s="29">
        <v>1</v>
      </c>
      <c r="J178" s="5" t="s">
        <v>32</v>
      </c>
      <c r="K178" s="5">
        <v>0.3</v>
      </c>
      <c r="L178" s="29">
        <v>0.3</v>
      </c>
      <c r="M178" s="5" t="s">
        <v>103</v>
      </c>
      <c r="N178" s="5">
        <v>3</v>
      </c>
      <c r="O178" s="5" t="s">
        <v>715</v>
      </c>
      <c r="P178" s="5" t="s">
        <v>716</v>
      </c>
      <c r="Q178" s="5" t="s">
        <v>722</v>
      </c>
      <c r="R178" s="5" t="s">
        <v>25</v>
      </c>
      <c r="S178" s="5" t="s">
        <v>183</v>
      </c>
      <c r="T178" s="20" t="s">
        <v>166</v>
      </c>
      <c r="U178" s="80">
        <v>0</v>
      </c>
      <c r="V178" s="81">
        <f t="shared" si="13"/>
        <v>0</v>
      </c>
      <c r="W178" s="81">
        <f t="shared" si="11"/>
        <v>0</v>
      </c>
      <c r="X178" s="81">
        <f t="shared" si="14"/>
        <v>0</v>
      </c>
      <c r="Y178" s="4">
        <v>42597</v>
      </c>
      <c r="Z178" s="5"/>
      <c r="AA178" s="5" t="s">
        <v>718</v>
      </c>
      <c r="AB178" s="8">
        <v>173.46</v>
      </c>
    </row>
    <row r="179" spans="1:28" s="10" customFormat="1" ht="71.25" x14ac:dyDescent="0.2">
      <c r="A179" s="19">
        <f t="shared" si="12"/>
        <v>170</v>
      </c>
      <c r="B179" s="5" t="s">
        <v>726</v>
      </c>
      <c r="C179" s="5" t="s">
        <v>713</v>
      </c>
      <c r="D179" s="20" t="s">
        <v>714</v>
      </c>
      <c r="E179" s="5" t="s">
        <v>23</v>
      </c>
      <c r="F179" s="5" t="s">
        <v>208</v>
      </c>
      <c r="G179" s="5" t="s">
        <v>216</v>
      </c>
      <c r="H179" s="5" t="s">
        <v>187</v>
      </c>
      <c r="I179" s="29">
        <v>4</v>
      </c>
      <c r="J179" s="5" t="s">
        <v>32</v>
      </c>
      <c r="K179" s="5">
        <v>0.04</v>
      </c>
      <c r="L179" s="29">
        <v>0.16</v>
      </c>
      <c r="M179" s="5" t="s">
        <v>24</v>
      </c>
      <c r="N179" s="5">
        <v>4</v>
      </c>
      <c r="O179" s="5" t="s">
        <v>715</v>
      </c>
      <c r="P179" s="5" t="s">
        <v>716</v>
      </c>
      <c r="Q179" s="5" t="s">
        <v>727</v>
      </c>
      <c r="R179" s="5" t="s">
        <v>25</v>
      </c>
      <c r="S179" s="5" t="s">
        <v>183</v>
      </c>
      <c r="T179" s="20" t="s">
        <v>166</v>
      </c>
      <c r="U179" s="80">
        <v>0</v>
      </c>
      <c r="V179" s="81">
        <f t="shared" si="13"/>
        <v>0</v>
      </c>
      <c r="W179" s="81">
        <f t="shared" si="11"/>
        <v>0</v>
      </c>
      <c r="X179" s="81">
        <f t="shared" si="14"/>
        <v>0</v>
      </c>
      <c r="Y179" s="4">
        <v>42597</v>
      </c>
      <c r="Z179" s="5"/>
      <c r="AA179" s="5" t="s">
        <v>728</v>
      </c>
      <c r="AB179" s="8">
        <v>115.64</v>
      </c>
    </row>
    <row r="180" spans="1:28" s="10" customFormat="1" ht="57" x14ac:dyDescent="0.2">
      <c r="A180" s="19">
        <f t="shared" si="12"/>
        <v>171</v>
      </c>
      <c r="B180" s="5" t="s">
        <v>729</v>
      </c>
      <c r="C180" s="5" t="s">
        <v>713</v>
      </c>
      <c r="D180" s="20" t="s">
        <v>714</v>
      </c>
      <c r="E180" s="5" t="s">
        <v>39</v>
      </c>
      <c r="F180" s="5" t="s">
        <v>199</v>
      </c>
      <c r="G180" s="5" t="s">
        <v>177</v>
      </c>
      <c r="H180" s="5" t="s">
        <v>178</v>
      </c>
      <c r="I180" s="29">
        <v>0.5</v>
      </c>
      <c r="J180" s="5" t="s">
        <v>26</v>
      </c>
      <c r="K180" s="5">
        <v>0.96</v>
      </c>
      <c r="L180" s="29">
        <v>0.48</v>
      </c>
      <c r="M180" s="5" t="s">
        <v>103</v>
      </c>
      <c r="N180" s="5">
        <v>3</v>
      </c>
      <c r="O180" s="5" t="s">
        <v>715</v>
      </c>
      <c r="P180" s="5" t="s">
        <v>716</v>
      </c>
      <c r="Q180" s="5" t="s">
        <v>717</v>
      </c>
      <c r="R180" s="5" t="s">
        <v>25</v>
      </c>
      <c r="S180" s="5" t="s">
        <v>183</v>
      </c>
      <c r="T180" s="20" t="s">
        <v>166</v>
      </c>
      <c r="U180" s="80">
        <v>0</v>
      </c>
      <c r="V180" s="81">
        <f t="shared" si="13"/>
        <v>0</v>
      </c>
      <c r="W180" s="81">
        <f t="shared" si="11"/>
        <v>0</v>
      </c>
      <c r="X180" s="81">
        <f t="shared" si="14"/>
        <v>0</v>
      </c>
      <c r="Y180" s="4">
        <v>42597</v>
      </c>
      <c r="Z180" s="5"/>
      <c r="AA180" s="5" t="s">
        <v>204</v>
      </c>
      <c r="AB180" s="8">
        <v>103.61</v>
      </c>
    </row>
    <row r="181" spans="1:28" s="10" customFormat="1" ht="85.5" x14ac:dyDescent="0.2">
      <c r="A181" s="19">
        <f t="shared" si="12"/>
        <v>172</v>
      </c>
      <c r="B181" s="5" t="s">
        <v>730</v>
      </c>
      <c r="C181" s="5" t="s">
        <v>158</v>
      </c>
      <c r="D181" s="20" t="s">
        <v>731</v>
      </c>
      <c r="E181" s="5" t="s">
        <v>24</v>
      </c>
      <c r="F181" s="5" t="s">
        <v>615</v>
      </c>
      <c r="G181" s="5" t="s">
        <v>619</v>
      </c>
      <c r="H181" s="5" t="s">
        <v>122</v>
      </c>
      <c r="I181" s="29">
        <v>2</v>
      </c>
      <c r="J181" s="5" t="s">
        <v>32</v>
      </c>
      <c r="K181" s="5">
        <v>14.6</v>
      </c>
      <c r="L181" s="29">
        <v>29.2</v>
      </c>
      <c r="M181" s="5" t="s">
        <v>24</v>
      </c>
      <c r="N181" s="5" t="s">
        <v>123</v>
      </c>
      <c r="O181" s="5" t="s">
        <v>732</v>
      </c>
      <c r="P181" s="5" t="s">
        <v>733</v>
      </c>
      <c r="Q181" s="5" t="s">
        <v>734</v>
      </c>
      <c r="R181" s="5" t="s">
        <v>25</v>
      </c>
      <c r="S181" s="5" t="s">
        <v>735</v>
      </c>
      <c r="T181" s="20" t="s">
        <v>130</v>
      </c>
      <c r="U181" s="80">
        <v>0</v>
      </c>
      <c r="V181" s="81">
        <f t="shared" si="13"/>
        <v>0</v>
      </c>
      <c r="W181" s="81">
        <f t="shared" si="11"/>
        <v>0</v>
      </c>
      <c r="X181" s="81">
        <f t="shared" si="14"/>
        <v>0</v>
      </c>
      <c r="Y181" s="4">
        <v>42551</v>
      </c>
      <c r="Z181" s="5"/>
      <c r="AA181" s="5" t="s">
        <v>544</v>
      </c>
      <c r="AB181" s="8">
        <v>709.4</v>
      </c>
    </row>
    <row r="182" spans="1:28" s="10" customFormat="1" ht="85.5" x14ac:dyDescent="0.2">
      <c r="A182" s="19">
        <f t="shared" si="12"/>
        <v>173</v>
      </c>
      <c r="B182" s="5" t="s">
        <v>736</v>
      </c>
      <c r="C182" s="5" t="s">
        <v>158</v>
      </c>
      <c r="D182" s="20" t="s">
        <v>731</v>
      </c>
      <c r="E182" s="5" t="s">
        <v>24</v>
      </c>
      <c r="F182" s="5" t="s">
        <v>737</v>
      </c>
      <c r="G182" s="5" t="s">
        <v>738</v>
      </c>
      <c r="H182" s="5" t="s">
        <v>739</v>
      </c>
      <c r="I182" s="29">
        <v>1</v>
      </c>
      <c r="J182" s="5" t="s">
        <v>32</v>
      </c>
      <c r="K182" s="5">
        <v>0.82</v>
      </c>
      <c r="L182" s="29">
        <v>0.82</v>
      </c>
      <c r="M182" s="5" t="s">
        <v>24</v>
      </c>
      <c r="N182" s="5" t="s">
        <v>123</v>
      </c>
      <c r="O182" s="5" t="s">
        <v>732</v>
      </c>
      <c r="P182" s="5" t="s">
        <v>733</v>
      </c>
      <c r="Q182" s="5" t="s">
        <v>734</v>
      </c>
      <c r="R182" s="5" t="s">
        <v>25</v>
      </c>
      <c r="S182" s="5" t="s">
        <v>735</v>
      </c>
      <c r="T182" s="20" t="s">
        <v>130</v>
      </c>
      <c r="U182" s="80">
        <v>0</v>
      </c>
      <c r="V182" s="81">
        <f t="shared" si="13"/>
        <v>0</v>
      </c>
      <c r="W182" s="81">
        <f t="shared" si="11"/>
        <v>0</v>
      </c>
      <c r="X182" s="81">
        <f t="shared" si="14"/>
        <v>0</v>
      </c>
      <c r="Y182" s="7">
        <v>42551</v>
      </c>
      <c r="Z182" s="5"/>
      <c r="AA182" s="5" t="s">
        <v>544</v>
      </c>
      <c r="AB182" s="8">
        <v>19.93</v>
      </c>
    </row>
    <row r="183" spans="1:28" s="10" customFormat="1" ht="85.5" x14ac:dyDescent="0.2">
      <c r="A183" s="19">
        <f t="shared" si="12"/>
        <v>174</v>
      </c>
      <c r="B183" s="5" t="s">
        <v>740</v>
      </c>
      <c r="C183" s="5" t="s">
        <v>158</v>
      </c>
      <c r="D183" s="20" t="s">
        <v>731</v>
      </c>
      <c r="E183" s="5" t="s">
        <v>24</v>
      </c>
      <c r="F183" s="5" t="s">
        <v>627</v>
      </c>
      <c r="G183" s="5" t="s">
        <v>690</v>
      </c>
      <c r="H183" s="5" t="s">
        <v>741</v>
      </c>
      <c r="I183" s="29">
        <v>4</v>
      </c>
      <c r="J183" s="5" t="s">
        <v>32</v>
      </c>
      <c r="K183" s="5">
        <v>0.35</v>
      </c>
      <c r="L183" s="29">
        <v>1.4</v>
      </c>
      <c r="M183" s="5" t="s">
        <v>24</v>
      </c>
      <c r="N183" s="5" t="s">
        <v>123</v>
      </c>
      <c r="O183" s="5" t="s">
        <v>732</v>
      </c>
      <c r="P183" s="5" t="s">
        <v>733</v>
      </c>
      <c r="Q183" s="5" t="s">
        <v>734</v>
      </c>
      <c r="R183" s="5" t="s">
        <v>25</v>
      </c>
      <c r="S183" s="5" t="s">
        <v>735</v>
      </c>
      <c r="T183" s="20" t="s">
        <v>130</v>
      </c>
      <c r="U183" s="80">
        <v>0</v>
      </c>
      <c r="V183" s="81">
        <f t="shared" si="13"/>
        <v>0</v>
      </c>
      <c r="W183" s="81">
        <f t="shared" si="11"/>
        <v>0</v>
      </c>
      <c r="X183" s="81">
        <f t="shared" si="14"/>
        <v>0</v>
      </c>
      <c r="Y183" s="4">
        <v>42551</v>
      </c>
      <c r="Z183" s="5"/>
      <c r="AA183" s="5" t="s">
        <v>544</v>
      </c>
      <c r="AB183" s="8">
        <v>34.020000000000003</v>
      </c>
    </row>
    <row r="184" spans="1:28" s="10" customFormat="1" ht="85.5" x14ac:dyDescent="0.2">
      <c r="A184" s="19">
        <f t="shared" si="12"/>
        <v>175</v>
      </c>
      <c r="B184" s="5" t="s">
        <v>742</v>
      </c>
      <c r="C184" s="5" t="s">
        <v>158</v>
      </c>
      <c r="D184" s="20" t="s">
        <v>731</v>
      </c>
      <c r="E184" s="5" t="s">
        <v>24</v>
      </c>
      <c r="F184" s="5" t="s">
        <v>615</v>
      </c>
      <c r="G184" s="5" t="s">
        <v>743</v>
      </c>
      <c r="H184" s="5" t="s">
        <v>122</v>
      </c>
      <c r="I184" s="29">
        <v>4</v>
      </c>
      <c r="J184" s="5" t="s">
        <v>32</v>
      </c>
      <c r="K184" s="5">
        <v>15.8</v>
      </c>
      <c r="L184" s="29">
        <v>63.2</v>
      </c>
      <c r="M184" s="5" t="s">
        <v>24</v>
      </c>
      <c r="N184" s="5" t="s">
        <v>123</v>
      </c>
      <c r="O184" s="5" t="s">
        <v>732</v>
      </c>
      <c r="P184" s="5" t="s">
        <v>733</v>
      </c>
      <c r="Q184" s="5" t="s">
        <v>734</v>
      </c>
      <c r="R184" s="5" t="s">
        <v>25</v>
      </c>
      <c r="S184" s="5" t="s">
        <v>735</v>
      </c>
      <c r="T184" s="20" t="s">
        <v>130</v>
      </c>
      <c r="U184" s="80">
        <v>0</v>
      </c>
      <c r="V184" s="81">
        <f t="shared" si="13"/>
        <v>0</v>
      </c>
      <c r="W184" s="81">
        <f t="shared" si="11"/>
        <v>0</v>
      </c>
      <c r="X184" s="81">
        <f t="shared" si="14"/>
        <v>0</v>
      </c>
      <c r="Y184" s="4">
        <v>42551</v>
      </c>
      <c r="Z184" s="5"/>
      <c r="AA184" s="5" t="s">
        <v>544</v>
      </c>
      <c r="AB184" s="8">
        <v>1534.4</v>
      </c>
    </row>
    <row r="185" spans="1:28" s="10" customFormat="1" ht="85.5" x14ac:dyDescent="0.2">
      <c r="A185" s="19">
        <f t="shared" si="12"/>
        <v>176</v>
      </c>
      <c r="B185" s="5" t="s">
        <v>744</v>
      </c>
      <c r="C185" s="5" t="s">
        <v>158</v>
      </c>
      <c r="D185" s="20" t="s">
        <v>731</v>
      </c>
      <c r="E185" s="5" t="s">
        <v>24</v>
      </c>
      <c r="F185" s="5" t="s">
        <v>615</v>
      </c>
      <c r="G185" s="5" t="s">
        <v>619</v>
      </c>
      <c r="H185" s="5" t="s">
        <v>122</v>
      </c>
      <c r="I185" s="29">
        <v>6</v>
      </c>
      <c r="J185" s="5" t="s">
        <v>32</v>
      </c>
      <c r="K185" s="5">
        <v>14.6</v>
      </c>
      <c r="L185" s="29">
        <v>87.6</v>
      </c>
      <c r="M185" s="5" t="s">
        <v>24</v>
      </c>
      <c r="N185" s="5" t="s">
        <v>123</v>
      </c>
      <c r="O185" s="5" t="s">
        <v>732</v>
      </c>
      <c r="P185" s="5" t="s">
        <v>733</v>
      </c>
      <c r="Q185" s="5" t="s">
        <v>734</v>
      </c>
      <c r="R185" s="5" t="s">
        <v>25</v>
      </c>
      <c r="S185" s="5" t="s">
        <v>735</v>
      </c>
      <c r="T185" s="20" t="s">
        <v>130</v>
      </c>
      <c r="U185" s="80">
        <v>0</v>
      </c>
      <c r="V185" s="81">
        <f t="shared" si="13"/>
        <v>0</v>
      </c>
      <c r="W185" s="81">
        <f t="shared" si="11"/>
        <v>0</v>
      </c>
      <c r="X185" s="81">
        <f t="shared" si="14"/>
        <v>0</v>
      </c>
      <c r="Y185" s="4">
        <v>42551</v>
      </c>
      <c r="Z185" s="5"/>
      <c r="AA185" s="5" t="s">
        <v>544</v>
      </c>
      <c r="AB185" s="8">
        <v>2128.1999999999998</v>
      </c>
    </row>
    <row r="186" spans="1:28" s="10" customFormat="1" ht="85.5" x14ac:dyDescent="0.2">
      <c r="A186" s="19">
        <f t="shared" si="12"/>
        <v>177</v>
      </c>
      <c r="B186" s="5" t="s">
        <v>745</v>
      </c>
      <c r="C186" s="5" t="s">
        <v>158</v>
      </c>
      <c r="D186" s="20" t="s">
        <v>731</v>
      </c>
      <c r="E186" s="5" t="s">
        <v>24</v>
      </c>
      <c r="F186" s="5" t="s">
        <v>737</v>
      </c>
      <c r="G186" s="5" t="s">
        <v>738</v>
      </c>
      <c r="H186" s="5" t="s">
        <v>739</v>
      </c>
      <c r="I186" s="29">
        <v>1</v>
      </c>
      <c r="J186" s="5" t="s">
        <v>32</v>
      </c>
      <c r="K186" s="5">
        <v>0.82</v>
      </c>
      <c r="L186" s="29">
        <v>0.82</v>
      </c>
      <c r="M186" s="5" t="s">
        <v>24</v>
      </c>
      <c r="N186" s="5" t="s">
        <v>123</v>
      </c>
      <c r="O186" s="5" t="s">
        <v>732</v>
      </c>
      <c r="P186" s="5" t="s">
        <v>733</v>
      </c>
      <c r="Q186" s="5" t="s">
        <v>734</v>
      </c>
      <c r="R186" s="5" t="s">
        <v>25</v>
      </c>
      <c r="S186" s="5" t="s">
        <v>735</v>
      </c>
      <c r="T186" s="20" t="s">
        <v>130</v>
      </c>
      <c r="U186" s="80">
        <v>0</v>
      </c>
      <c r="V186" s="81">
        <f t="shared" si="13"/>
        <v>0</v>
      </c>
      <c r="W186" s="81">
        <f t="shared" si="11"/>
        <v>0</v>
      </c>
      <c r="X186" s="81">
        <f t="shared" si="14"/>
        <v>0</v>
      </c>
      <c r="Y186" s="7">
        <v>42551</v>
      </c>
      <c r="Z186" s="5"/>
      <c r="AA186" s="5" t="s">
        <v>544</v>
      </c>
      <c r="AB186" s="8">
        <v>19.93</v>
      </c>
    </row>
    <row r="187" spans="1:28" s="10" customFormat="1" ht="85.5" x14ac:dyDescent="0.2">
      <c r="A187" s="19">
        <f t="shared" si="12"/>
        <v>178</v>
      </c>
      <c r="B187" s="5" t="s">
        <v>746</v>
      </c>
      <c r="C187" s="5" t="s">
        <v>158</v>
      </c>
      <c r="D187" s="20" t="s">
        <v>731</v>
      </c>
      <c r="E187" s="5" t="s">
        <v>24</v>
      </c>
      <c r="F187" s="5" t="s">
        <v>747</v>
      </c>
      <c r="G187" s="5" t="s">
        <v>748</v>
      </c>
      <c r="H187" s="5" t="s">
        <v>739</v>
      </c>
      <c r="I187" s="29">
        <v>4</v>
      </c>
      <c r="J187" s="5" t="s">
        <v>32</v>
      </c>
      <c r="K187" s="5">
        <v>2.4900000000000002</v>
      </c>
      <c r="L187" s="29">
        <v>9.9600000000000009</v>
      </c>
      <c r="M187" s="5" t="s">
        <v>24</v>
      </c>
      <c r="N187" s="5" t="s">
        <v>123</v>
      </c>
      <c r="O187" s="5" t="s">
        <v>732</v>
      </c>
      <c r="P187" s="5" t="s">
        <v>733</v>
      </c>
      <c r="Q187" s="5" t="s">
        <v>734</v>
      </c>
      <c r="R187" s="5" t="s">
        <v>25</v>
      </c>
      <c r="S187" s="5" t="s">
        <v>735</v>
      </c>
      <c r="T187" s="20" t="s">
        <v>130</v>
      </c>
      <c r="U187" s="80">
        <v>0</v>
      </c>
      <c r="V187" s="81">
        <f t="shared" si="13"/>
        <v>0</v>
      </c>
      <c r="W187" s="81">
        <f t="shared" si="11"/>
        <v>0</v>
      </c>
      <c r="X187" s="81">
        <f t="shared" si="14"/>
        <v>0</v>
      </c>
      <c r="Y187" s="7">
        <v>42551</v>
      </c>
      <c r="Z187" s="5"/>
      <c r="AA187" s="5" t="s">
        <v>544</v>
      </c>
      <c r="AB187" s="8">
        <v>241.98</v>
      </c>
    </row>
    <row r="188" spans="1:28" s="10" customFormat="1" ht="99.75" x14ac:dyDescent="0.2">
      <c r="A188" s="19">
        <f t="shared" si="12"/>
        <v>179</v>
      </c>
      <c r="B188" s="5" t="s">
        <v>749</v>
      </c>
      <c r="C188" s="5" t="s">
        <v>750</v>
      </c>
      <c r="D188" s="20" t="s">
        <v>751</v>
      </c>
      <c r="E188" s="5" t="s">
        <v>39</v>
      </c>
      <c r="F188" s="5" t="s">
        <v>752</v>
      </c>
      <c r="G188" s="5" t="s">
        <v>753</v>
      </c>
      <c r="H188" s="5" t="s">
        <v>164</v>
      </c>
      <c r="I188" s="29">
        <v>2</v>
      </c>
      <c r="J188" s="5" t="s">
        <v>32</v>
      </c>
      <c r="K188" s="5">
        <v>3.5000000000000003E-2</v>
      </c>
      <c r="L188" s="29">
        <v>7.0000000000000007E-2</v>
      </c>
      <c r="M188" s="5" t="s">
        <v>24</v>
      </c>
      <c r="N188" s="5">
        <v>4</v>
      </c>
      <c r="O188" s="5" t="s">
        <v>24</v>
      </c>
      <c r="P188" s="5" t="s">
        <v>754</v>
      </c>
      <c r="Q188" s="5" t="s">
        <v>755</v>
      </c>
      <c r="R188" s="5" t="s">
        <v>25</v>
      </c>
      <c r="S188" s="5" t="s">
        <v>704</v>
      </c>
      <c r="T188" s="20" t="s">
        <v>169</v>
      </c>
      <c r="U188" s="80">
        <v>0</v>
      </c>
      <c r="V188" s="81">
        <f t="shared" si="13"/>
        <v>0</v>
      </c>
      <c r="W188" s="81">
        <f t="shared" si="11"/>
        <v>0</v>
      </c>
      <c r="X188" s="81">
        <f t="shared" si="14"/>
        <v>0</v>
      </c>
      <c r="Y188" s="4">
        <v>42597</v>
      </c>
      <c r="Z188" s="5"/>
      <c r="AA188" s="5" t="s">
        <v>756</v>
      </c>
      <c r="AB188" s="8">
        <v>29</v>
      </c>
    </row>
    <row r="189" spans="1:28" s="10" customFormat="1" ht="99.75" x14ac:dyDescent="0.2">
      <c r="A189" s="19">
        <f t="shared" si="12"/>
        <v>180</v>
      </c>
      <c r="B189" s="5" t="s">
        <v>757</v>
      </c>
      <c r="C189" s="5" t="s">
        <v>758</v>
      </c>
      <c r="D189" s="20" t="s">
        <v>759</v>
      </c>
      <c r="E189" s="5" t="s">
        <v>39</v>
      </c>
      <c r="F189" s="5" t="s">
        <v>752</v>
      </c>
      <c r="G189" s="5" t="s">
        <v>760</v>
      </c>
      <c r="H189" s="5" t="s">
        <v>164</v>
      </c>
      <c r="I189" s="29">
        <v>2</v>
      </c>
      <c r="J189" s="5" t="s">
        <v>32</v>
      </c>
      <c r="K189" s="5">
        <v>3.5000000000000003E-2</v>
      </c>
      <c r="L189" s="29">
        <v>7.0000000000000007E-2</v>
      </c>
      <c r="M189" s="5" t="s">
        <v>103</v>
      </c>
      <c r="N189" s="5">
        <v>3</v>
      </c>
      <c r="O189" s="5" t="s">
        <v>24</v>
      </c>
      <c r="P189" s="5" t="s">
        <v>754</v>
      </c>
      <c r="Q189" s="5" t="s">
        <v>755</v>
      </c>
      <c r="R189" s="5" t="s">
        <v>25</v>
      </c>
      <c r="S189" s="5" t="s">
        <v>704</v>
      </c>
      <c r="T189" s="20" t="s">
        <v>169</v>
      </c>
      <c r="U189" s="80">
        <v>0</v>
      </c>
      <c r="V189" s="81">
        <f t="shared" si="13"/>
        <v>0</v>
      </c>
      <c r="W189" s="81">
        <f t="shared" si="11"/>
        <v>0</v>
      </c>
      <c r="X189" s="81">
        <f t="shared" si="14"/>
        <v>0</v>
      </c>
      <c r="Y189" s="4">
        <v>42597</v>
      </c>
      <c r="Z189" s="5"/>
      <c r="AA189" s="5" t="s">
        <v>761</v>
      </c>
      <c r="AB189" s="8">
        <v>29</v>
      </c>
    </row>
    <row r="190" spans="1:28" s="10" customFormat="1" ht="71.25" x14ac:dyDescent="0.2">
      <c r="A190" s="19">
        <f t="shared" si="12"/>
        <v>181</v>
      </c>
      <c r="B190" s="5" t="s">
        <v>762</v>
      </c>
      <c r="C190" s="5" t="s">
        <v>163</v>
      </c>
      <c r="D190" s="20" t="s">
        <v>763</v>
      </c>
      <c r="E190" s="5" t="s">
        <v>39</v>
      </c>
      <c r="F190" s="5" t="s">
        <v>764</v>
      </c>
      <c r="G190" s="5" t="s">
        <v>765</v>
      </c>
      <c r="H190" s="5" t="s">
        <v>164</v>
      </c>
      <c r="I190" s="29">
        <v>1</v>
      </c>
      <c r="J190" s="5" t="s">
        <v>32</v>
      </c>
      <c r="K190" s="5">
        <v>0.15</v>
      </c>
      <c r="L190" s="29">
        <v>0.15</v>
      </c>
      <c r="M190" s="5" t="s">
        <v>24</v>
      </c>
      <c r="N190" s="5">
        <v>4</v>
      </c>
      <c r="O190" s="5" t="s">
        <v>766</v>
      </c>
      <c r="P190" s="5" t="s">
        <v>767</v>
      </c>
      <c r="Q190" s="5" t="s">
        <v>768</v>
      </c>
      <c r="R190" s="5" t="s">
        <v>25</v>
      </c>
      <c r="S190" s="5" t="s">
        <v>165</v>
      </c>
      <c r="T190" s="20" t="s">
        <v>166</v>
      </c>
      <c r="U190" s="80">
        <v>0</v>
      </c>
      <c r="V190" s="81">
        <f t="shared" si="13"/>
        <v>0</v>
      </c>
      <c r="W190" s="81">
        <f t="shared" si="11"/>
        <v>0</v>
      </c>
      <c r="X190" s="81">
        <f t="shared" si="14"/>
        <v>0</v>
      </c>
      <c r="Y190" s="4">
        <v>42597</v>
      </c>
      <c r="Z190" s="5"/>
      <c r="AA190" s="5" t="s">
        <v>769</v>
      </c>
      <c r="AB190" s="8">
        <v>86.7</v>
      </c>
    </row>
    <row r="191" spans="1:28" s="10" customFormat="1" ht="71.25" x14ac:dyDescent="0.2">
      <c r="A191" s="19">
        <f t="shared" si="12"/>
        <v>182</v>
      </c>
      <c r="B191" s="5" t="s">
        <v>770</v>
      </c>
      <c r="C191" s="5" t="s">
        <v>163</v>
      </c>
      <c r="D191" s="20" t="s">
        <v>763</v>
      </c>
      <c r="E191" s="5" t="s">
        <v>39</v>
      </c>
      <c r="F191" s="5" t="s">
        <v>771</v>
      </c>
      <c r="G191" s="5" t="s">
        <v>772</v>
      </c>
      <c r="H191" s="5" t="s">
        <v>164</v>
      </c>
      <c r="I191" s="29">
        <v>1</v>
      </c>
      <c r="J191" s="5" t="s">
        <v>32</v>
      </c>
      <c r="K191" s="5">
        <v>0.42</v>
      </c>
      <c r="L191" s="29">
        <v>0.42</v>
      </c>
      <c r="M191" s="5" t="s">
        <v>24</v>
      </c>
      <c r="N191" s="5">
        <v>4</v>
      </c>
      <c r="O191" s="5" t="s">
        <v>766</v>
      </c>
      <c r="P191" s="5" t="s">
        <v>767</v>
      </c>
      <c r="Q191" s="5" t="s">
        <v>768</v>
      </c>
      <c r="R191" s="5" t="s">
        <v>25</v>
      </c>
      <c r="S191" s="5" t="s">
        <v>165</v>
      </c>
      <c r="T191" s="20" t="s">
        <v>166</v>
      </c>
      <c r="U191" s="80">
        <v>0</v>
      </c>
      <c r="V191" s="81">
        <f t="shared" si="13"/>
        <v>0</v>
      </c>
      <c r="W191" s="81">
        <f t="shared" si="11"/>
        <v>0</v>
      </c>
      <c r="X191" s="81">
        <f t="shared" si="14"/>
        <v>0</v>
      </c>
      <c r="Y191" s="4">
        <v>42597</v>
      </c>
      <c r="Z191" s="5"/>
      <c r="AA191" s="5" t="s">
        <v>773</v>
      </c>
      <c r="AB191" s="8">
        <v>242.8</v>
      </c>
    </row>
    <row r="192" spans="1:28" s="10" customFormat="1" ht="57" x14ac:dyDescent="0.2">
      <c r="A192" s="19">
        <f t="shared" si="12"/>
        <v>183</v>
      </c>
      <c r="B192" s="5" t="s">
        <v>774</v>
      </c>
      <c r="C192" s="5" t="s">
        <v>167</v>
      </c>
      <c r="D192" s="20" t="s">
        <v>775</v>
      </c>
      <c r="E192" s="5" t="s">
        <v>39</v>
      </c>
      <c r="F192" s="5" t="s">
        <v>776</v>
      </c>
      <c r="G192" s="5" t="s">
        <v>777</v>
      </c>
      <c r="H192" s="5" t="s">
        <v>164</v>
      </c>
      <c r="I192" s="29">
        <v>1</v>
      </c>
      <c r="J192" s="5" t="s">
        <v>32</v>
      </c>
      <c r="K192" s="5">
        <v>0.42</v>
      </c>
      <c r="L192" s="29">
        <v>0.42</v>
      </c>
      <c r="M192" s="5" t="s">
        <v>168</v>
      </c>
      <c r="N192" s="5">
        <v>2</v>
      </c>
      <c r="O192" s="5" t="s">
        <v>778</v>
      </c>
      <c r="P192" s="5" t="s">
        <v>779</v>
      </c>
      <c r="Q192" s="5" t="s">
        <v>780</v>
      </c>
      <c r="R192" s="5" t="s">
        <v>25</v>
      </c>
      <c r="S192" s="5" t="s">
        <v>165</v>
      </c>
      <c r="T192" s="20" t="s">
        <v>166</v>
      </c>
      <c r="U192" s="80">
        <v>0</v>
      </c>
      <c r="V192" s="81">
        <f t="shared" si="13"/>
        <v>0</v>
      </c>
      <c r="W192" s="81">
        <f t="shared" si="11"/>
        <v>0</v>
      </c>
      <c r="X192" s="81">
        <f t="shared" si="14"/>
        <v>0</v>
      </c>
      <c r="Y192" s="4">
        <v>42597</v>
      </c>
      <c r="Z192" s="5"/>
      <c r="AA192" s="5" t="s">
        <v>781</v>
      </c>
      <c r="AB192" s="8">
        <v>250.56</v>
      </c>
    </row>
    <row r="193" spans="1:28" s="10" customFormat="1" ht="57" x14ac:dyDescent="0.2">
      <c r="A193" s="19">
        <f t="shared" si="12"/>
        <v>184</v>
      </c>
      <c r="B193" s="5" t="s">
        <v>782</v>
      </c>
      <c r="C193" s="5" t="s">
        <v>167</v>
      </c>
      <c r="D193" s="20" t="s">
        <v>775</v>
      </c>
      <c r="E193" s="5" t="s">
        <v>39</v>
      </c>
      <c r="F193" s="5" t="s">
        <v>776</v>
      </c>
      <c r="G193" s="5" t="s">
        <v>777</v>
      </c>
      <c r="H193" s="5" t="s">
        <v>164</v>
      </c>
      <c r="I193" s="29">
        <v>1</v>
      </c>
      <c r="J193" s="5" t="s">
        <v>32</v>
      </c>
      <c r="K193" s="5">
        <v>0.42</v>
      </c>
      <c r="L193" s="29">
        <v>0.42</v>
      </c>
      <c r="M193" s="5" t="s">
        <v>168</v>
      </c>
      <c r="N193" s="5">
        <v>2</v>
      </c>
      <c r="O193" s="5" t="s">
        <v>778</v>
      </c>
      <c r="P193" s="5" t="s">
        <v>779</v>
      </c>
      <c r="Q193" s="5" t="s">
        <v>780</v>
      </c>
      <c r="R193" s="5" t="s">
        <v>25</v>
      </c>
      <c r="S193" s="5" t="s">
        <v>165</v>
      </c>
      <c r="T193" s="20" t="s">
        <v>166</v>
      </c>
      <c r="U193" s="80">
        <v>0</v>
      </c>
      <c r="V193" s="81">
        <f t="shared" si="13"/>
        <v>0</v>
      </c>
      <c r="W193" s="81">
        <f t="shared" si="11"/>
        <v>0</v>
      </c>
      <c r="X193" s="81">
        <f t="shared" si="14"/>
        <v>0</v>
      </c>
      <c r="Y193" s="4">
        <v>42597</v>
      </c>
      <c r="Z193" s="5"/>
      <c r="AA193" s="5" t="s">
        <v>783</v>
      </c>
      <c r="AB193" s="8">
        <v>250.56</v>
      </c>
    </row>
    <row r="194" spans="1:28" s="10" customFormat="1" ht="57" x14ac:dyDescent="0.2">
      <c r="A194" s="19">
        <f t="shared" si="12"/>
        <v>185</v>
      </c>
      <c r="B194" s="5" t="s">
        <v>784</v>
      </c>
      <c r="C194" s="5" t="s">
        <v>167</v>
      </c>
      <c r="D194" s="20" t="s">
        <v>775</v>
      </c>
      <c r="E194" s="5" t="s">
        <v>39</v>
      </c>
      <c r="F194" s="5" t="s">
        <v>776</v>
      </c>
      <c r="G194" s="5" t="s">
        <v>777</v>
      </c>
      <c r="H194" s="5" t="s">
        <v>164</v>
      </c>
      <c r="I194" s="29">
        <v>1</v>
      </c>
      <c r="J194" s="5" t="s">
        <v>32</v>
      </c>
      <c r="K194" s="5">
        <v>0.42</v>
      </c>
      <c r="L194" s="29">
        <v>0.42</v>
      </c>
      <c r="M194" s="5" t="s">
        <v>168</v>
      </c>
      <c r="N194" s="5">
        <v>2</v>
      </c>
      <c r="O194" s="5" t="s">
        <v>778</v>
      </c>
      <c r="P194" s="5" t="s">
        <v>779</v>
      </c>
      <c r="Q194" s="5" t="s">
        <v>780</v>
      </c>
      <c r="R194" s="5" t="s">
        <v>25</v>
      </c>
      <c r="S194" s="5" t="s">
        <v>165</v>
      </c>
      <c r="T194" s="20" t="s">
        <v>166</v>
      </c>
      <c r="U194" s="80">
        <v>0</v>
      </c>
      <c r="V194" s="81">
        <f t="shared" si="13"/>
        <v>0</v>
      </c>
      <c r="W194" s="81">
        <f t="shared" si="11"/>
        <v>0</v>
      </c>
      <c r="X194" s="81">
        <f t="shared" si="14"/>
        <v>0</v>
      </c>
      <c r="Y194" s="4">
        <v>42597</v>
      </c>
      <c r="Z194" s="5"/>
      <c r="AA194" s="5" t="s">
        <v>785</v>
      </c>
      <c r="AB194" s="8">
        <v>250.56</v>
      </c>
    </row>
    <row r="195" spans="1:28" s="72" customFormat="1" ht="42.75" x14ac:dyDescent="0.2">
      <c r="A195" s="19">
        <f t="shared" si="12"/>
        <v>186</v>
      </c>
      <c r="B195" s="5" t="s">
        <v>793</v>
      </c>
      <c r="C195" s="5" t="s">
        <v>152</v>
      </c>
      <c r="D195" s="20" t="s">
        <v>794</v>
      </c>
      <c r="E195" s="5" t="s">
        <v>39</v>
      </c>
      <c r="F195" s="5" t="s">
        <v>795</v>
      </c>
      <c r="G195" s="5" t="s">
        <v>177</v>
      </c>
      <c r="H195" s="5" t="s">
        <v>178</v>
      </c>
      <c r="I195" s="29">
        <v>5</v>
      </c>
      <c r="J195" s="5" t="s">
        <v>26</v>
      </c>
      <c r="K195" s="5">
        <v>5.26</v>
      </c>
      <c r="L195" s="29">
        <v>26.3</v>
      </c>
      <c r="M195" s="5" t="s">
        <v>24</v>
      </c>
      <c r="N195" s="5">
        <v>4</v>
      </c>
      <c r="O195" s="5" t="s">
        <v>796</v>
      </c>
      <c r="P195" s="5" t="s">
        <v>797</v>
      </c>
      <c r="Q195" s="5" t="s">
        <v>798</v>
      </c>
      <c r="R195" s="5" t="s">
        <v>25</v>
      </c>
      <c r="S195" s="5" t="s">
        <v>34</v>
      </c>
      <c r="T195" s="20" t="s">
        <v>512</v>
      </c>
      <c r="U195" s="80">
        <v>0</v>
      </c>
      <c r="V195" s="81">
        <f t="shared" si="13"/>
        <v>0</v>
      </c>
      <c r="W195" s="81">
        <f t="shared" si="11"/>
        <v>0</v>
      </c>
      <c r="X195" s="81">
        <f t="shared" si="14"/>
        <v>0</v>
      </c>
      <c r="Y195" s="4">
        <v>42597</v>
      </c>
      <c r="Z195" s="5"/>
      <c r="AA195" s="5" t="s">
        <v>963</v>
      </c>
      <c r="AB195" s="71">
        <v>4650</v>
      </c>
    </row>
    <row r="196" spans="1:28" s="10" customFormat="1" ht="42.75" x14ac:dyDescent="0.2">
      <c r="A196" s="19">
        <f t="shared" si="12"/>
        <v>187</v>
      </c>
      <c r="B196" s="5" t="s">
        <v>799</v>
      </c>
      <c r="C196" s="5" t="s">
        <v>152</v>
      </c>
      <c r="D196" s="20" t="s">
        <v>794</v>
      </c>
      <c r="E196" s="5" t="s">
        <v>39</v>
      </c>
      <c r="F196" s="5" t="s">
        <v>800</v>
      </c>
      <c r="G196" s="5" t="s">
        <v>801</v>
      </c>
      <c r="H196" s="5" t="s">
        <v>266</v>
      </c>
      <c r="I196" s="29">
        <v>2</v>
      </c>
      <c r="J196" s="5" t="s">
        <v>32</v>
      </c>
      <c r="K196" s="5">
        <v>1.8</v>
      </c>
      <c r="L196" s="29">
        <v>3.6</v>
      </c>
      <c r="M196" s="5" t="s">
        <v>24</v>
      </c>
      <c r="N196" s="5">
        <v>4</v>
      </c>
      <c r="O196" s="5" t="s">
        <v>796</v>
      </c>
      <c r="P196" s="5" t="s">
        <v>797</v>
      </c>
      <c r="Q196" s="5" t="s">
        <v>802</v>
      </c>
      <c r="R196" s="5" t="s">
        <v>25</v>
      </c>
      <c r="S196" s="5" t="s">
        <v>34</v>
      </c>
      <c r="T196" s="20" t="s">
        <v>512</v>
      </c>
      <c r="U196" s="80">
        <v>0</v>
      </c>
      <c r="V196" s="81">
        <f t="shared" si="13"/>
        <v>0</v>
      </c>
      <c r="W196" s="81">
        <f t="shared" si="11"/>
        <v>0</v>
      </c>
      <c r="X196" s="81">
        <f t="shared" si="14"/>
        <v>0</v>
      </c>
      <c r="Y196" s="4">
        <v>42597</v>
      </c>
      <c r="Z196" s="5"/>
      <c r="AA196" s="5" t="s">
        <v>964</v>
      </c>
      <c r="AB196" s="8">
        <v>2082</v>
      </c>
    </row>
    <row r="197" spans="1:28" s="10" customFormat="1" ht="57" x14ac:dyDescent="0.2">
      <c r="A197" s="19">
        <f t="shared" si="12"/>
        <v>188</v>
      </c>
      <c r="B197" s="5" t="s">
        <v>803</v>
      </c>
      <c r="C197" s="5" t="s">
        <v>537</v>
      </c>
      <c r="D197" s="20" t="s">
        <v>804</v>
      </c>
      <c r="E197" s="5" t="s">
        <v>23</v>
      </c>
      <c r="F197" s="5" t="s">
        <v>805</v>
      </c>
      <c r="G197" s="5" t="s">
        <v>177</v>
      </c>
      <c r="H197" s="5" t="s">
        <v>178</v>
      </c>
      <c r="I197" s="29">
        <v>0.2</v>
      </c>
      <c r="J197" s="5" t="s">
        <v>26</v>
      </c>
      <c r="K197" s="5">
        <v>7.02</v>
      </c>
      <c r="L197" s="29">
        <v>1.4039999999999999</v>
      </c>
      <c r="M197" s="5" t="s">
        <v>24</v>
      </c>
      <c r="N197" s="5">
        <v>4</v>
      </c>
      <c r="O197" s="5" t="s">
        <v>806</v>
      </c>
      <c r="P197" s="5" t="s">
        <v>807</v>
      </c>
      <c r="Q197" s="5" t="s">
        <v>808</v>
      </c>
      <c r="R197" s="5" t="s">
        <v>25</v>
      </c>
      <c r="S197" s="5" t="s">
        <v>183</v>
      </c>
      <c r="T197" s="20" t="s">
        <v>169</v>
      </c>
      <c r="U197" s="80">
        <v>0</v>
      </c>
      <c r="V197" s="81">
        <f t="shared" si="13"/>
        <v>0</v>
      </c>
      <c r="W197" s="81">
        <f t="shared" si="11"/>
        <v>0</v>
      </c>
      <c r="X197" s="81">
        <f t="shared" si="14"/>
        <v>0</v>
      </c>
      <c r="Y197" s="4">
        <v>42597</v>
      </c>
      <c r="Z197" s="5"/>
      <c r="AA197" s="5" t="s">
        <v>965</v>
      </c>
      <c r="AB197" s="8">
        <v>251</v>
      </c>
    </row>
    <row r="198" spans="1:28" s="10" customFormat="1" ht="57" x14ac:dyDescent="0.2">
      <c r="A198" s="19">
        <f t="shared" si="12"/>
        <v>189</v>
      </c>
      <c r="B198" s="5" t="s">
        <v>809</v>
      </c>
      <c r="C198" s="5" t="s">
        <v>537</v>
      </c>
      <c r="D198" s="20" t="s">
        <v>804</v>
      </c>
      <c r="E198" s="5" t="s">
        <v>23</v>
      </c>
      <c r="F198" s="5" t="s">
        <v>805</v>
      </c>
      <c r="G198" s="5" t="s">
        <v>177</v>
      </c>
      <c r="H198" s="5" t="s">
        <v>178</v>
      </c>
      <c r="I198" s="29">
        <v>0.2</v>
      </c>
      <c r="J198" s="5" t="s">
        <v>26</v>
      </c>
      <c r="K198" s="5">
        <v>7.02</v>
      </c>
      <c r="L198" s="29">
        <v>1.4039999999999999</v>
      </c>
      <c r="M198" s="5" t="s">
        <v>103</v>
      </c>
      <c r="N198" s="5">
        <v>3</v>
      </c>
      <c r="O198" s="5" t="s">
        <v>806</v>
      </c>
      <c r="P198" s="5" t="s">
        <v>807</v>
      </c>
      <c r="Q198" s="5" t="s">
        <v>810</v>
      </c>
      <c r="R198" s="5" t="s">
        <v>25</v>
      </c>
      <c r="S198" s="5" t="s">
        <v>183</v>
      </c>
      <c r="T198" s="20" t="s">
        <v>169</v>
      </c>
      <c r="U198" s="80">
        <v>0</v>
      </c>
      <c r="V198" s="81">
        <f t="shared" si="13"/>
        <v>0</v>
      </c>
      <c r="W198" s="81">
        <f t="shared" si="11"/>
        <v>0</v>
      </c>
      <c r="X198" s="81">
        <f t="shared" si="14"/>
        <v>0</v>
      </c>
      <c r="Y198" s="4">
        <v>42597</v>
      </c>
      <c r="Z198" s="5"/>
      <c r="AA198" s="5" t="s">
        <v>966</v>
      </c>
      <c r="AB198" s="8">
        <v>251</v>
      </c>
    </row>
    <row r="199" spans="1:28" s="10" customFormat="1" ht="57" x14ac:dyDescent="0.2">
      <c r="A199" s="19">
        <f t="shared" si="12"/>
        <v>190</v>
      </c>
      <c r="B199" s="5" t="s">
        <v>811</v>
      </c>
      <c r="C199" s="5" t="s">
        <v>537</v>
      </c>
      <c r="D199" s="20" t="s">
        <v>804</v>
      </c>
      <c r="E199" s="5" t="s">
        <v>23</v>
      </c>
      <c r="F199" s="5" t="s">
        <v>805</v>
      </c>
      <c r="G199" s="5" t="s">
        <v>177</v>
      </c>
      <c r="H199" s="5" t="s">
        <v>178</v>
      </c>
      <c r="I199" s="29">
        <v>0.5</v>
      </c>
      <c r="J199" s="5" t="s">
        <v>26</v>
      </c>
      <c r="K199" s="5">
        <v>7.02</v>
      </c>
      <c r="L199" s="29">
        <v>3.51</v>
      </c>
      <c r="M199" s="5" t="s">
        <v>103</v>
      </c>
      <c r="N199" s="5">
        <v>3</v>
      </c>
      <c r="O199" s="5" t="s">
        <v>806</v>
      </c>
      <c r="P199" s="5" t="s">
        <v>807</v>
      </c>
      <c r="Q199" s="5" t="s">
        <v>810</v>
      </c>
      <c r="R199" s="5" t="s">
        <v>25</v>
      </c>
      <c r="S199" s="5" t="s">
        <v>183</v>
      </c>
      <c r="T199" s="20" t="s">
        <v>169</v>
      </c>
      <c r="U199" s="80">
        <v>0</v>
      </c>
      <c r="V199" s="81">
        <f t="shared" si="13"/>
        <v>0</v>
      </c>
      <c r="W199" s="81">
        <f t="shared" si="11"/>
        <v>0</v>
      </c>
      <c r="X199" s="81">
        <f t="shared" si="14"/>
        <v>0</v>
      </c>
      <c r="Y199" s="4">
        <v>42597</v>
      </c>
      <c r="Z199" s="5"/>
      <c r="AA199" s="5" t="s">
        <v>967</v>
      </c>
      <c r="AB199" s="8">
        <v>623.55999999999995</v>
      </c>
    </row>
    <row r="200" spans="1:28" s="10" customFormat="1" ht="57" x14ac:dyDescent="0.2">
      <c r="A200" s="19">
        <f t="shared" si="12"/>
        <v>191</v>
      </c>
      <c r="B200" s="5" t="s">
        <v>812</v>
      </c>
      <c r="C200" s="5" t="s">
        <v>813</v>
      </c>
      <c r="D200" s="20" t="s">
        <v>814</v>
      </c>
      <c r="E200" s="5" t="s">
        <v>23</v>
      </c>
      <c r="F200" s="5" t="s">
        <v>208</v>
      </c>
      <c r="G200" s="5" t="s">
        <v>216</v>
      </c>
      <c r="H200" s="5" t="s">
        <v>187</v>
      </c>
      <c r="I200" s="29">
        <v>1</v>
      </c>
      <c r="J200" s="5" t="s">
        <v>32</v>
      </c>
      <c r="K200" s="5">
        <v>0.04</v>
      </c>
      <c r="L200" s="29">
        <v>0.04</v>
      </c>
      <c r="M200" s="5" t="s">
        <v>168</v>
      </c>
      <c r="N200" s="5">
        <v>2</v>
      </c>
      <c r="O200" s="5" t="s">
        <v>815</v>
      </c>
      <c r="P200" s="5" t="s">
        <v>24</v>
      </c>
      <c r="Q200" s="5" t="s">
        <v>816</v>
      </c>
      <c r="R200" s="5" t="s">
        <v>25</v>
      </c>
      <c r="S200" s="5" t="s">
        <v>165</v>
      </c>
      <c r="T200" s="20" t="s">
        <v>166</v>
      </c>
      <c r="U200" s="80">
        <v>0</v>
      </c>
      <c r="V200" s="81">
        <f t="shared" si="13"/>
        <v>0</v>
      </c>
      <c r="W200" s="81">
        <f t="shared" si="11"/>
        <v>0</v>
      </c>
      <c r="X200" s="81">
        <f t="shared" si="14"/>
        <v>0</v>
      </c>
      <c r="Y200" s="4">
        <v>42597</v>
      </c>
      <c r="Z200" s="5"/>
      <c r="AA200" s="5" t="s">
        <v>968</v>
      </c>
      <c r="AB200" s="8">
        <v>23.12</v>
      </c>
    </row>
    <row r="201" spans="1:28" s="10" customFormat="1" ht="71.25" x14ac:dyDescent="0.2">
      <c r="A201" s="19">
        <f t="shared" si="12"/>
        <v>192</v>
      </c>
      <c r="B201" s="5" t="s">
        <v>817</v>
      </c>
      <c r="C201" s="5" t="s">
        <v>813</v>
      </c>
      <c r="D201" s="20" t="s">
        <v>814</v>
      </c>
      <c r="E201" s="5" t="s">
        <v>23</v>
      </c>
      <c r="F201" s="5" t="s">
        <v>185</v>
      </c>
      <c r="G201" s="5" t="s">
        <v>186</v>
      </c>
      <c r="H201" s="5" t="s">
        <v>187</v>
      </c>
      <c r="I201" s="29">
        <v>2</v>
      </c>
      <c r="J201" s="5" t="s">
        <v>32</v>
      </c>
      <c r="K201" s="5">
        <v>3.5000000000000003E-2</v>
      </c>
      <c r="L201" s="29">
        <v>7.0000000000000007E-2</v>
      </c>
      <c r="M201" s="5" t="s">
        <v>168</v>
      </c>
      <c r="N201" s="5">
        <v>3</v>
      </c>
      <c r="O201" s="5" t="s">
        <v>815</v>
      </c>
      <c r="P201" s="5" t="s">
        <v>24</v>
      </c>
      <c r="Q201" s="5" t="s">
        <v>818</v>
      </c>
      <c r="R201" s="5" t="s">
        <v>25</v>
      </c>
      <c r="S201" s="5" t="s">
        <v>165</v>
      </c>
      <c r="T201" s="20" t="s">
        <v>166</v>
      </c>
      <c r="U201" s="80">
        <v>0</v>
      </c>
      <c r="V201" s="81">
        <f t="shared" si="13"/>
        <v>0</v>
      </c>
      <c r="W201" s="81">
        <f t="shared" si="11"/>
        <v>0</v>
      </c>
      <c r="X201" s="81">
        <f t="shared" si="14"/>
        <v>0</v>
      </c>
      <c r="Y201" s="4">
        <v>42597</v>
      </c>
      <c r="Z201" s="5"/>
      <c r="AA201" s="5" t="s">
        <v>969</v>
      </c>
      <c r="AB201" s="8">
        <v>40.5</v>
      </c>
    </row>
    <row r="202" spans="1:28" s="10" customFormat="1" ht="71.25" x14ac:dyDescent="0.2">
      <c r="A202" s="19">
        <f t="shared" si="12"/>
        <v>193</v>
      </c>
      <c r="B202" s="5" t="s">
        <v>819</v>
      </c>
      <c r="C202" s="5" t="s">
        <v>813</v>
      </c>
      <c r="D202" s="20" t="s">
        <v>814</v>
      </c>
      <c r="E202" s="5" t="s">
        <v>23</v>
      </c>
      <c r="F202" s="5" t="s">
        <v>133</v>
      </c>
      <c r="G202" s="5" t="s">
        <v>531</v>
      </c>
      <c r="H202" s="5" t="s">
        <v>187</v>
      </c>
      <c r="I202" s="29">
        <v>1</v>
      </c>
      <c r="J202" s="5" t="s">
        <v>32</v>
      </c>
      <c r="K202" s="5">
        <v>0.1</v>
      </c>
      <c r="L202" s="29">
        <v>0.1</v>
      </c>
      <c r="M202" s="5" t="s">
        <v>168</v>
      </c>
      <c r="N202" s="5">
        <v>3</v>
      </c>
      <c r="O202" s="5" t="s">
        <v>815</v>
      </c>
      <c r="P202" s="5" t="s">
        <v>24</v>
      </c>
      <c r="Q202" s="5" t="s">
        <v>820</v>
      </c>
      <c r="R202" s="5" t="s">
        <v>25</v>
      </c>
      <c r="S202" s="5" t="s">
        <v>165</v>
      </c>
      <c r="T202" s="20" t="s">
        <v>166</v>
      </c>
      <c r="U202" s="80">
        <v>0</v>
      </c>
      <c r="V202" s="81">
        <f t="shared" si="13"/>
        <v>0</v>
      </c>
      <c r="W202" s="81">
        <f t="shared" ref="W202:W265" si="15">ROUND(V202*0.18,2)</f>
        <v>0</v>
      </c>
      <c r="X202" s="81">
        <f t="shared" si="14"/>
        <v>0</v>
      </c>
      <c r="Y202" s="4">
        <v>42597</v>
      </c>
      <c r="Z202" s="5"/>
      <c r="AA202" s="5" t="s">
        <v>969</v>
      </c>
      <c r="AB202" s="8">
        <v>58</v>
      </c>
    </row>
    <row r="203" spans="1:28" s="10" customFormat="1" ht="71.25" x14ac:dyDescent="0.2">
      <c r="A203" s="19">
        <f t="shared" si="12"/>
        <v>194</v>
      </c>
      <c r="B203" s="5" t="s">
        <v>821</v>
      </c>
      <c r="C203" s="5" t="s">
        <v>813</v>
      </c>
      <c r="D203" s="20" t="s">
        <v>814</v>
      </c>
      <c r="E203" s="5" t="s">
        <v>23</v>
      </c>
      <c r="F203" s="5" t="s">
        <v>208</v>
      </c>
      <c r="G203" s="5" t="s">
        <v>216</v>
      </c>
      <c r="H203" s="5" t="s">
        <v>187</v>
      </c>
      <c r="I203" s="29">
        <v>1</v>
      </c>
      <c r="J203" s="5" t="s">
        <v>32</v>
      </c>
      <c r="K203" s="5">
        <v>0.04</v>
      </c>
      <c r="L203" s="29">
        <v>0.04</v>
      </c>
      <c r="M203" s="5" t="s">
        <v>24</v>
      </c>
      <c r="N203" s="5">
        <v>4</v>
      </c>
      <c r="O203" s="5" t="s">
        <v>815</v>
      </c>
      <c r="P203" s="5" t="s">
        <v>24</v>
      </c>
      <c r="Q203" s="5" t="s">
        <v>822</v>
      </c>
      <c r="R203" s="5" t="s">
        <v>25</v>
      </c>
      <c r="S203" s="5" t="s">
        <v>165</v>
      </c>
      <c r="T203" s="20" t="s">
        <v>166</v>
      </c>
      <c r="U203" s="80">
        <v>0</v>
      </c>
      <c r="V203" s="81">
        <f t="shared" si="13"/>
        <v>0</v>
      </c>
      <c r="W203" s="81">
        <f t="shared" si="15"/>
        <v>0</v>
      </c>
      <c r="X203" s="81">
        <f t="shared" si="14"/>
        <v>0</v>
      </c>
      <c r="Y203" s="4">
        <v>42597</v>
      </c>
      <c r="Z203" s="5"/>
      <c r="AA203" s="5" t="s">
        <v>970</v>
      </c>
      <c r="AB203" s="8">
        <v>23.12</v>
      </c>
    </row>
    <row r="204" spans="1:28" s="10" customFormat="1" ht="71.25" x14ac:dyDescent="0.2">
      <c r="A204" s="19">
        <f t="shared" ref="A204:A267" si="16">A203+1</f>
        <v>195</v>
      </c>
      <c r="B204" s="5" t="s">
        <v>823</v>
      </c>
      <c r="C204" s="5" t="s">
        <v>813</v>
      </c>
      <c r="D204" s="20" t="s">
        <v>814</v>
      </c>
      <c r="E204" s="5" t="s">
        <v>23</v>
      </c>
      <c r="F204" s="5" t="s">
        <v>824</v>
      </c>
      <c r="G204" s="5" t="s">
        <v>177</v>
      </c>
      <c r="H204" s="5" t="s">
        <v>178</v>
      </c>
      <c r="I204" s="29">
        <v>1.5</v>
      </c>
      <c r="J204" s="5" t="s">
        <v>26</v>
      </c>
      <c r="K204" s="5">
        <v>2.4700000000000002</v>
      </c>
      <c r="L204" s="29">
        <v>3.7050000000000001</v>
      </c>
      <c r="M204" s="5" t="s">
        <v>24</v>
      </c>
      <c r="N204" s="5">
        <v>4</v>
      </c>
      <c r="O204" s="5" t="s">
        <v>815</v>
      </c>
      <c r="P204" s="5" t="s">
        <v>24</v>
      </c>
      <c r="Q204" s="5" t="s">
        <v>825</v>
      </c>
      <c r="R204" s="5" t="s">
        <v>25</v>
      </c>
      <c r="S204" s="5" t="s">
        <v>165</v>
      </c>
      <c r="T204" s="20" t="s">
        <v>166</v>
      </c>
      <c r="U204" s="80">
        <v>0</v>
      </c>
      <c r="V204" s="81">
        <f t="shared" si="13"/>
        <v>0</v>
      </c>
      <c r="W204" s="81">
        <f t="shared" si="15"/>
        <v>0</v>
      </c>
      <c r="X204" s="81">
        <f t="shared" si="14"/>
        <v>0</v>
      </c>
      <c r="Y204" s="4">
        <v>42597</v>
      </c>
      <c r="Z204" s="5"/>
      <c r="AA204" s="5" t="s">
        <v>971</v>
      </c>
      <c r="AB204" s="8">
        <v>667</v>
      </c>
    </row>
    <row r="205" spans="1:28" s="10" customFormat="1" ht="71.25" x14ac:dyDescent="0.2">
      <c r="A205" s="19">
        <f t="shared" si="16"/>
        <v>196</v>
      </c>
      <c r="B205" s="5" t="s">
        <v>826</v>
      </c>
      <c r="C205" s="5" t="s">
        <v>272</v>
      </c>
      <c r="D205" s="20" t="s">
        <v>827</v>
      </c>
      <c r="E205" s="5" t="s">
        <v>39</v>
      </c>
      <c r="F205" s="5" t="s">
        <v>828</v>
      </c>
      <c r="G205" s="5" t="s">
        <v>209</v>
      </c>
      <c r="H205" s="5" t="s">
        <v>593</v>
      </c>
      <c r="I205" s="29">
        <v>1</v>
      </c>
      <c r="J205" s="5" t="s">
        <v>32</v>
      </c>
      <c r="K205" s="5">
        <v>0.04</v>
      </c>
      <c r="L205" s="29">
        <v>0.04</v>
      </c>
      <c r="M205" s="5" t="s">
        <v>24</v>
      </c>
      <c r="N205" s="5">
        <v>4</v>
      </c>
      <c r="O205" s="5" t="s">
        <v>829</v>
      </c>
      <c r="P205" s="5" t="s">
        <v>830</v>
      </c>
      <c r="Q205" s="5" t="s">
        <v>831</v>
      </c>
      <c r="R205" s="5" t="s">
        <v>25</v>
      </c>
      <c r="S205" s="5" t="s">
        <v>165</v>
      </c>
      <c r="T205" s="20" t="s">
        <v>166</v>
      </c>
      <c r="U205" s="80">
        <v>0</v>
      </c>
      <c r="V205" s="81">
        <f t="shared" si="13"/>
        <v>0</v>
      </c>
      <c r="W205" s="81">
        <f t="shared" si="15"/>
        <v>0</v>
      </c>
      <c r="X205" s="81">
        <f t="shared" si="14"/>
        <v>0</v>
      </c>
      <c r="Y205" s="4">
        <v>42551</v>
      </c>
      <c r="Z205" s="5"/>
      <c r="AA205" s="5" t="s">
        <v>972</v>
      </c>
      <c r="AB205" s="8">
        <v>2</v>
      </c>
    </row>
    <row r="206" spans="1:28" s="10" customFormat="1" ht="71.25" x14ac:dyDescent="0.2">
      <c r="A206" s="19">
        <f t="shared" si="16"/>
        <v>197</v>
      </c>
      <c r="B206" s="5" t="s">
        <v>832</v>
      </c>
      <c r="C206" s="5" t="s">
        <v>272</v>
      </c>
      <c r="D206" s="20" t="s">
        <v>827</v>
      </c>
      <c r="E206" s="5" t="s">
        <v>39</v>
      </c>
      <c r="F206" s="5" t="s">
        <v>828</v>
      </c>
      <c r="G206" s="5" t="s">
        <v>209</v>
      </c>
      <c r="H206" s="5" t="s">
        <v>593</v>
      </c>
      <c r="I206" s="29">
        <v>1</v>
      </c>
      <c r="J206" s="5" t="s">
        <v>32</v>
      </c>
      <c r="K206" s="5">
        <v>0.04</v>
      </c>
      <c r="L206" s="29">
        <v>0.04</v>
      </c>
      <c r="M206" s="5" t="s">
        <v>24</v>
      </c>
      <c r="N206" s="5">
        <v>4</v>
      </c>
      <c r="O206" s="5" t="s">
        <v>829</v>
      </c>
      <c r="P206" s="5" t="s">
        <v>830</v>
      </c>
      <c r="Q206" s="5" t="s">
        <v>833</v>
      </c>
      <c r="R206" s="5" t="s">
        <v>25</v>
      </c>
      <c r="S206" s="5" t="s">
        <v>165</v>
      </c>
      <c r="T206" s="20" t="s">
        <v>166</v>
      </c>
      <c r="U206" s="80">
        <v>0</v>
      </c>
      <c r="V206" s="81">
        <f t="shared" ref="V206:V269" si="17">ROUND(U206,2)*L206</f>
        <v>0</v>
      </c>
      <c r="W206" s="81">
        <f t="shared" si="15"/>
        <v>0</v>
      </c>
      <c r="X206" s="81">
        <f t="shared" ref="X206:X269" si="18">V206+W206</f>
        <v>0</v>
      </c>
      <c r="Y206" s="4">
        <v>42551</v>
      </c>
      <c r="Z206" s="5"/>
      <c r="AA206" s="5" t="s">
        <v>973</v>
      </c>
      <c r="AB206" s="8">
        <v>2</v>
      </c>
    </row>
    <row r="207" spans="1:28" s="10" customFormat="1" ht="57" x14ac:dyDescent="0.2">
      <c r="A207" s="19">
        <f t="shared" si="16"/>
        <v>198</v>
      </c>
      <c r="B207" s="5" t="s">
        <v>834</v>
      </c>
      <c r="C207" s="5" t="s">
        <v>230</v>
      </c>
      <c r="D207" s="20" t="s">
        <v>835</v>
      </c>
      <c r="E207" s="5" t="s">
        <v>39</v>
      </c>
      <c r="F207" s="5" t="s">
        <v>836</v>
      </c>
      <c r="G207" s="5" t="s">
        <v>837</v>
      </c>
      <c r="H207" s="5" t="s">
        <v>266</v>
      </c>
      <c r="I207" s="29">
        <v>3</v>
      </c>
      <c r="J207" s="5" t="s">
        <v>32</v>
      </c>
      <c r="K207" s="5">
        <v>1</v>
      </c>
      <c r="L207" s="29">
        <v>3</v>
      </c>
      <c r="M207" s="5" t="s">
        <v>103</v>
      </c>
      <c r="N207" s="5">
        <v>2</v>
      </c>
      <c r="O207" s="5" t="s">
        <v>838</v>
      </c>
      <c r="P207" s="5" t="s">
        <v>839</v>
      </c>
      <c r="Q207" s="5" t="s">
        <v>840</v>
      </c>
      <c r="R207" s="5" t="s">
        <v>25</v>
      </c>
      <c r="S207" s="5" t="s">
        <v>165</v>
      </c>
      <c r="T207" s="20" t="s">
        <v>169</v>
      </c>
      <c r="U207" s="80">
        <v>0</v>
      </c>
      <c r="V207" s="81">
        <f t="shared" si="17"/>
        <v>0</v>
      </c>
      <c r="W207" s="81">
        <f t="shared" si="15"/>
        <v>0</v>
      </c>
      <c r="X207" s="81">
        <f t="shared" si="18"/>
        <v>0</v>
      </c>
      <c r="Y207" s="4">
        <v>42597</v>
      </c>
      <c r="Z207" s="5"/>
      <c r="AA207" s="5" t="s">
        <v>974</v>
      </c>
      <c r="AB207" s="8">
        <v>1735</v>
      </c>
    </row>
    <row r="208" spans="1:28" s="10" customFormat="1" ht="57" x14ac:dyDescent="0.2">
      <c r="A208" s="19">
        <f t="shared" si="16"/>
        <v>199</v>
      </c>
      <c r="B208" s="5" t="s">
        <v>841</v>
      </c>
      <c r="C208" s="5" t="s">
        <v>230</v>
      </c>
      <c r="D208" s="20" t="s">
        <v>835</v>
      </c>
      <c r="E208" s="5" t="s">
        <v>39</v>
      </c>
      <c r="F208" s="5" t="s">
        <v>344</v>
      </c>
      <c r="G208" s="5" t="s">
        <v>177</v>
      </c>
      <c r="H208" s="5" t="s">
        <v>178</v>
      </c>
      <c r="I208" s="29">
        <v>6.5910000000000002</v>
      </c>
      <c r="J208" s="5" t="s">
        <v>26</v>
      </c>
      <c r="K208" s="5">
        <v>0.6</v>
      </c>
      <c r="L208" s="29">
        <v>3.9550000000000001</v>
      </c>
      <c r="M208" s="5" t="s">
        <v>103</v>
      </c>
      <c r="N208" s="5">
        <v>2</v>
      </c>
      <c r="O208" s="5" t="s">
        <v>838</v>
      </c>
      <c r="P208" s="5" t="s">
        <v>839</v>
      </c>
      <c r="Q208" s="5" t="s">
        <v>842</v>
      </c>
      <c r="R208" s="5" t="s">
        <v>25</v>
      </c>
      <c r="S208" s="5" t="s">
        <v>165</v>
      </c>
      <c r="T208" s="20" t="s">
        <v>169</v>
      </c>
      <c r="U208" s="80">
        <v>0</v>
      </c>
      <c r="V208" s="81">
        <f t="shared" si="17"/>
        <v>0</v>
      </c>
      <c r="W208" s="81">
        <f t="shared" si="15"/>
        <v>0</v>
      </c>
      <c r="X208" s="81">
        <f t="shared" si="18"/>
        <v>0</v>
      </c>
      <c r="Y208" s="4">
        <v>42597</v>
      </c>
      <c r="Z208" s="5"/>
      <c r="AA208" s="5" t="s">
        <v>974</v>
      </c>
      <c r="AB208" s="8">
        <v>983.44</v>
      </c>
    </row>
    <row r="209" spans="1:28" s="10" customFormat="1" ht="57" x14ac:dyDescent="0.2">
      <c r="A209" s="19">
        <f t="shared" si="16"/>
        <v>200</v>
      </c>
      <c r="B209" s="5" t="s">
        <v>843</v>
      </c>
      <c r="C209" s="5" t="s">
        <v>230</v>
      </c>
      <c r="D209" s="20" t="s">
        <v>835</v>
      </c>
      <c r="E209" s="5" t="s">
        <v>39</v>
      </c>
      <c r="F209" s="5" t="s">
        <v>345</v>
      </c>
      <c r="G209" s="5" t="s">
        <v>346</v>
      </c>
      <c r="H209" s="5" t="s">
        <v>266</v>
      </c>
      <c r="I209" s="29">
        <v>3</v>
      </c>
      <c r="J209" s="5" t="s">
        <v>32</v>
      </c>
      <c r="K209" s="5">
        <v>0.21</v>
      </c>
      <c r="L209" s="29">
        <v>0.63</v>
      </c>
      <c r="M209" s="5" t="s">
        <v>103</v>
      </c>
      <c r="N209" s="5">
        <v>3</v>
      </c>
      <c r="O209" s="5" t="s">
        <v>838</v>
      </c>
      <c r="P209" s="5" t="s">
        <v>839</v>
      </c>
      <c r="Q209" s="5" t="s">
        <v>844</v>
      </c>
      <c r="R209" s="5" t="s">
        <v>25</v>
      </c>
      <c r="S209" s="5" t="s">
        <v>165</v>
      </c>
      <c r="T209" s="20" t="s">
        <v>169</v>
      </c>
      <c r="U209" s="80">
        <v>0</v>
      </c>
      <c r="V209" s="81">
        <f t="shared" si="17"/>
        <v>0</v>
      </c>
      <c r="W209" s="81">
        <f t="shared" si="15"/>
        <v>0</v>
      </c>
      <c r="X209" s="81">
        <f t="shared" si="18"/>
        <v>0</v>
      </c>
      <c r="Y209" s="4">
        <v>42597</v>
      </c>
      <c r="Z209" s="5"/>
      <c r="AA209" s="5" t="s">
        <v>975</v>
      </c>
      <c r="AB209" s="8">
        <v>364</v>
      </c>
    </row>
    <row r="210" spans="1:28" s="10" customFormat="1" ht="57" x14ac:dyDescent="0.2">
      <c r="A210" s="19">
        <f t="shared" si="16"/>
        <v>201</v>
      </c>
      <c r="B210" s="5" t="s">
        <v>845</v>
      </c>
      <c r="C210" s="5" t="s">
        <v>230</v>
      </c>
      <c r="D210" s="20" t="s">
        <v>835</v>
      </c>
      <c r="E210" s="5" t="s">
        <v>39</v>
      </c>
      <c r="F210" s="5" t="s">
        <v>344</v>
      </c>
      <c r="G210" s="5" t="s">
        <v>177</v>
      </c>
      <c r="H210" s="5" t="s">
        <v>178</v>
      </c>
      <c r="I210" s="29">
        <v>157.37299999999999</v>
      </c>
      <c r="J210" s="5" t="s">
        <v>26</v>
      </c>
      <c r="K210" s="5">
        <v>0.6</v>
      </c>
      <c r="L210" s="29">
        <v>94.424000000000007</v>
      </c>
      <c r="M210" s="5" t="s">
        <v>103</v>
      </c>
      <c r="N210" s="5">
        <v>3</v>
      </c>
      <c r="O210" s="5" t="s">
        <v>838</v>
      </c>
      <c r="P210" s="5" t="s">
        <v>839</v>
      </c>
      <c r="Q210" s="5" t="s">
        <v>846</v>
      </c>
      <c r="R210" s="5" t="s">
        <v>25</v>
      </c>
      <c r="S210" s="5" t="s">
        <v>165</v>
      </c>
      <c r="T210" s="20" t="s">
        <v>169</v>
      </c>
      <c r="U210" s="80">
        <v>0</v>
      </c>
      <c r="V210" s="81">
        <f t="shared" si="17"/>
        <v>0</v>
      </c>
      <c r="W210" s="81">
        <f t="shared" si="15"/>
        <v>0</v>
      </c>
      <c r="X210" s="81">
        <f t="shared" si="18"/>
        <v>0</v>
      </c>
      <c r="Y210" s="4">
        <v>42597</v>
      </c>
      <c r="Z210" s="5"/>
      <c r="AA210" s="5" t="s">
        <v>975</v>
      </c>
      <c r="AB210" s="8">
        <v>23449.51</v>
      </c>
    </row>
    <row r="211" spans="1:28" s="10" customFormat="1" ht="57" x14ac:dyDescent="0.2">
      <c r="A211" s="19">
        <f t="shared" si="16"/>
        <v>202</v>
      </c>
      <c r="B211" s="5" t="s">
        <v>847</v>
      </c>
      <c r="C211" s="5" t="s">
        <v>230</v>
      </c>
      <c r="D211" s="20" t="s">
        <v>835</v>
      </c>
      <c r="E211" s="5" t="s">
        <v>39</v>
      </c>
      <c r="F211" s="5" t="s">
        <v>344</v>
      </c>
      <c r="G211" s="5" t="s">
        <v>177</v>
      </c>
      <c r="H211" s="5" t="s">
        <v>178</v>
      </c>
      <c r="I211" s="29">
        <v>3.2789999999999999</v>
      </c>
      <c r="J211" s="5" t="s">
        <v>26</v>
      </c>
      <c r="K211" s="5">
        <v>0.6</v>
      </c>
      <c r="L211" s="29">
        <v>1.9670000000000001</v>
      </c>
      <c r="M211" s="5" t="s">
        <v>103</v>
      </c>
      <c r="N211" s="5">
        <v>2</v>
      </c>
      <c r="O211" s="5" t="s">
        <v>838</v>
      </c>
      <c r="P211" s="5" t="s">
        <v>839</v>
      </c>
      <c r="Q211" s="5" t="s">
        <v>842</v>
      </c>
      <c r="R211" s="5" t="s">
        <v>25</v>
      </c>
      <c r="S211" s="5" t="s">
        <v>165</v>
      </c>
      <c r="T211" s="20" t="s">
        <v>169</v>
      </c>
      <c r="U211" s="80">
        <v>0</v>
      </c>
      <c r="V211" s="81">
        <f t="shared" si="17"/>
        <v>0</v>
      </c>
      <c r="W211" s="81">
        <f t="shared" si="15"/>
        <v>0</v>
      </c>
      <c r="X211" s="81">
        <f t="shared" si="18"/>
        <v>0</v>
      </c>
      <c r="Y211" s="4">
        <v>42597</v>
      </c>
      <c r="Z211" s="5"/>
      <c r="AA211" s="5" t="s">
        <v>976</v>
      </c>
      <c r="AB211" s="8">
        <v>488.49</v>
      </c>
    </row>
    <row r="212" spans="1:28" s="10" customFormat="1" ht="57" x14ac:dyDescent="0.2">
      <c r="A212" s="19">
        <f t="shared" si="16"/>
        <v>203</v>
      </c>
      <c r="B212" s="5" t="s">
        <v>848</v>
      </c>
      <c r="C212" s="5" t="s">
        <v>155</v>
      </c>
      <c r="D212" s="20" t="s">
        <v>849</v>
      </c>
      <c r="E212" s="5" t="s">
        <v>39</v>
      </c>
      <c r="F212" s="5" t="s">
        <v>850</v>
      </c>
      <c r="G212" s="5" t="s">
        <v>851</v>
      </c>
      <c r="H212" s="5" t="s">
        <v>368</v>
      </c>
      <c r="I212" s="29">
        <v>1</v>
      </c>
      <c r="J212" s="5" t="s">
        <v>32</v>
      </c>
      <c r="K212" s="5">
        <v>215.16</v>
      </c>
      <c r="L212" s="29">
        <v>215.16</v>
      </c>
      <c r="M212" s="5" t="s">
        <v>24</v>
      </c>
      <c r="N212" s="5">
        <v>4</v>
      </c>
      <c r="O212" s="5" t="s">
        <v>852</v>
      </c>
      <c r="P212" s="5" t="s">
        <v>853</v>
      </c>
      <c r="Q212" s="5" t="s">
        <v>24</v>
      </c>
      <c r="R212" s="5" t="s">
        <v>182</v>
      </c>
      <c r="S212" s="20" t="s">
        <v>34</v>
      </c>
      <c r="T212" s="74" t="s">
        <v>130</v>
      </c>
      <c r="U212" s="80">
        <v>0</v>
      </c>
      <c r="V212" s="81">
        <f t="shared" si="17"/>
        <v>0</v>
      </c>
      <c r="W212" s="81">
        <f t="shared" si="15"/>
        <v>0</v>
      </c>
      <c r="X212" s="81">
        <f t="shared" si="18"/>
        <v>0</v>
      </c>
      <c r="Y212" s="4">
        <v>42551</v>
      </c>
      <c r="Z212" s="5"/>
      <c r="AA212" s="5" t="s">
        <v>977</v>
      </c>
      <c r="AB212" s="8">
        <v>3294.73</v>
      </c>
    </row>
    <row r="213" spans="1:28" s="10" customFormat="1" ht="42.75" x14ac:dyDescent="0.2">
      <c r="A213" s="19">
        <f t="shared" si="16"/>
        <v>204</v>
      </c>
      <c r="B213" s="5" t="s">
        <v>854</v>
      </c>
      <c r="C213" s="5" t="s">
        <v>155</v>
      </c>
      <c r="D213" s="20" t="s">
        <v>855</v>
      </c>
      <c r="E213" s="5" t="s">
        <v>23</v>
      </c>
      <c r="F213" s="5" t="s">
        <v>856</v>
      </c>
      <c r="G213" s="5" t="s">
        <v>857</v>
      </c>
      <c r="H213" s="5" t="s">
        <v>443</v>
      </c>
      <c r="I213" s="29">
        <v>1</v>
      </c>
      <c r="J213" s="5" t="s">
        <v>32</v>
      </c>
      <c r="K213" s="5">
        <v>17.504999999999999</v>
      </c>
      <c r="L213" s="29">
        <v>17.504999999999999</v>
      </c>
      <c r="M213" s="5" t="s">
        <v>24</v>
      </c>
      <c r="N213" s="5">
        <v>4</v>
      </c>
      <c r="O213" s="5" t="s">
        <v>858</v>
      </c>
      <c r="P213" s="5" t="s">
        <v>859</v>
      </c>
      <c r="Q213" s="5" t="s">
        <v>24</v>
      </c>
      <c r="R213" s="5" t="s">
        <v>182</v>
      </c>
      <c r="S213" s="20" t="s">
        <v>34</v>
      </c>
      <c r="T213" s="74" t="s">
        <v>130</v>
      </c>
      <c r="U213" s="80">
        <v>0</v>
      </c>
      <c r="V213" s="81">
        <f t="shared" si="17"/>
        <v>0</v>
      </c>
      <c r="W213" s="81">
        <f t="shared" si="15"/>
        <v>0</v>
      </c>
      <c r="X213" s="81">
        <f t="shared" si="18"/>
        <v>0</v>
      </c>
      <c r="Y213" s="4">
        <v>42551</v>
      </c>
      <c r="Z213" s="5"/>
      <c r="AA213" s="5" t="s">
        <v>978</v>
      </c>
      <c r="AB213" s="8">
        <v>685.16</v>
      </c>
    </row>
    <row r="214" spans="1:28" s="10" customFormat="1" ht="28.5" x14ac:dyDescent="0.2">
      <c r="A214" s="19">
        <f t="shared" si="16"/>
        <v>205</v>
      </c>
      <c r="B214" s="5" t="s">
        <v>860</v>
      </c>
      <c r="C214" s="5" t="s">
        <v>505</v>
      </c>
      <c r="D214" s="20" t="s">
        <v>861</v>
      </c>
      <c r="E214" s="5" t="s">
        <v>23</v>
      </c>
      <c r="F214" s="5" t="s">
        <v>862</v>
      </c>
      <c r="G214" s="5" t="s">
        <v>90</v>
      </c>
      <c r="H214" s="5" t="s">
        <v>127</v>
      </c>
      <c r="I214" s="29">
        <v>1</v>
      </c>
      <c r="J214" s="5" t="s">
        <v>32</v>
      </c>
      <c r="K214" s="5">
        <v>149.82</v>
      </c>
      <c r="L214" s="29">
        <v>149.82</v>
      </c>
      <c r="M214" s="5" t="s">
        <v>24</v>
      </c>
      <c r="N214" s="5">
        <v>4</v>
      </c>
      <c r="O214" s="5" t="s">
        <v>863</v>
      </c>
      <c r="P214" s="5" t="s">
        <v>864</v>
      </c>
      <c r="Q214" s="5" t="s">
        <v>865</v>
      </c>
      <c r="R214" s="5" t="s">
        <v>182</v>
      </c>
      <c r="S214" s="20" t="s">
        <v>34</v>
      </c>
      <c r="T214" s="74" t="s">
        <v>130</v>
      </c>
      <c r="U214" s="80">
        <v>0</v>
      </c>
      <c r="V214" s="81">
        <f t="shared" si="17"/>
        <v>0</v>
      </c>
      <c r="W214" s="81">
        <f t="shared" si="15"/>
        <v>0</v>
      </c>
      <c r="X214" s="81">
        <f t="shared" si="18"/>
        <v>0</v>
      </c>
      <c r="Y214" s="4">
        <v>42551</v>
      </c>
      <c r="Z214" s="5"/>
      <c r="AA214" s="5" t="s">
        <v>979</v>
      </c>
      <c r="AB214" s="8">
        <v>5864.1</v>
      </c>
    </row>
    <row r="215" spans="1:28" s="10" customFormat="1" ht="28.5" x14ac:dyDescent="0.2">
      <c r="A215" s="19">
        <f t="shared" si="16"/>
        <v>206</v>
      </c>
      <c r="B215" s="5" t="s">
        <v>866</v>
      </c>
      <c r="C215" s="5" t="s">
        <v>505</v>
      </c>
      <c r="D215" s="20" t="s">
        <v>861</v>
      </c>
      <c r="E215" s="5" t="s">
        <v>23</v>
      </c>
      <c r="F215" s="5" t="s">
        <v>867</v>
      </c>
      <c r="G215" s="5" t="s">
        <v>868</v>
      </c>
      <c r="H215" s="5" t="s">
        <v>869</v>
      </c>
      <c r="I215" s="29">
        <v>2</v>
      </c>
      <c r="J215" s="5" t="s">
        <v>471</v>
      </c>
      <c r="K215" s="5">
        <v>24</v>
      </c>
      <c r="L215" s="29">
        <v>48</v>
      </c>
      <c r="M215" s="5" t="s">
        <v>24</v>
      </c>
      <c r="N215" s="5">
        <v>4</v>
      </c>
      <c r="O215" s="5" t="s">
        <v>863</v>
      </c>
      <c r="P215" s="5" t="s">
        <v>864</v>
      </c>
      <c r="Q215" s="5" t="s">
        <v>865</v>
      </c>
      <c r="R215" s="5" t="s">
        <v>182</v>
      </c>
      <c r="S215" s="20" t="s">
        <v>34</v>
      </c>
      <c r="T215" s="74" t="s">
        <v>130</v>
      </c>
      <c r="U215" s="80">
        <v>0</v>
      </c>
      <c r="V215" s="81">
        <f t="shared" si="17"/>
        <v>0</v>
      </c>
      <c r="W215" s="81">
        <f t="shared" si="15"/>
        <v>0</v>
      </c>
      <c r="X215" s="81">
        <f t="shared" si="18"/>
        <v>0</v>
      </c>
      <c r="Y215" s="4">
        <v>42551</v>
      </c>
      <c r="Z215" s="5"/>
      <c r="AA215" s="5" t="s">
        <v>980</v>
      </c>
      <c r="AB215" s="8">
        <v>1881.89</v>
      </c>
    </row>
    <row r="216" spans="1:28" s="10" customFormat="1" ht="28.5" x14ac:dyDescent="0.2">
      <c r="A216" s="19">
        <f t="shared" si="16"/>
        <v>207</v>
      </c>
      <c r="B216" s="5" t="s">
        <v>870</v>
      </c>
      <c r="C216" s="5" t="s">
        <v>505</v>
      </c>
      <c r="D216" s="20" t="s">
        <v>861</v>
      </c>
      <c r="E216" s="5" t="s">
        <v>23</v>
      </c>
      <c r="F216" s="5" t="s">
        <v>871</v>
      </c>
      <c r="G216" s="5" t="s">
        <v>872</v>
      </c>
      <c r="H216" s="5" t="s">
        <v>873</v>
      </c>
      <c r="I216" s="29">
        <v>1</v>
      </c>
      <c r="J216" s="5" t="s">
        <v>471</v>
      </c>
      <c r="K216" s="5">
        <v>8.0500000000000007</v>
      </c>
      <c r="L216" s="29">
        <v>8.0500000000000007</v>
      </c>
      <c r="M216" s="5" t="s">
        <v>24</v>
      </c>
      <c r="N216" s="5">
        <v>4</v>
      </c>
      <c r="O216" s="5" t="s">
        <v>863</v>
      </c>
      <c r="P216" s="5" t="s">
        <v>864</v>
      </c>
      <c r="Q216" s="5" t="s">
        <v>865</v>
      </c>
      <c r="R216" s="5" t="s">
        <v>182</v>
      </c>
      <c r="S216" s="20" t="s">
        <v>34</v>
      </c>
      <c r="T216" s="74" t="s">
        <v>130</v>
      </c>
      <c r="U216" s="80">
        <v>0</v>
      </c>
      <c r="V216" s="81">
        <f t="shared" si="17"/>
        <v>0</v>
      </c>
      <c r="W216" s="81">
        <f t="shared" si="15"/>
        <v>0</v>
      </c>
      <c r="X216" s="81">
        <f t="shared" si="18"/>
        <v>0</v>
      </c>
      <c r="Y216" s="4">
        <v>42551</v>
      </c>
      <c r="Z216" s="5"/>
      <c r="AA216" s="5" t="s">
        <v>981</v>
      </c>
      <c r="AB216" s="8">
        <v>317.16000000000003</v>
      </c>
    </row>
    <row r="217" spans="1:28" s="10" customFormat="1" ht="28.5" x14ac:dyDescent="0.2">
      <c r="A217" s="19">
        <f t="shared" si="16"/>
        <v>208</v>
      </c>
      <c r="B217" s="5" t="s">
        <v>874</v>
      </c>
      <c r="C217" s="5" t="s">
        <v>505</v>
      </c>
      <c r="D217" s="20" t="s">
        <v>861</v>
      </c>
      <c r="E217" s="5" t="s">
        <v>24</v>
      </c>
      <c r="F217" s="5" t="s">
        <v>875</v>
      </c>
      <c r="G217" s="5" t="s">
        <v>876</v>
      </c>
      <c r="H217" s="5" t="s">
        <v>122</v>
      </c>
      <c r="I217" s="29">
        <v>1</v>
      </c>
      <c r="J217" s="5" t="s">
        <v>471</v>
      </c>
      <c r="K217" s="5">
        <v>31.954999999999998</v>
      </c>
      <c r="L217" s="29">
        <v>31.954999999999998</v>
      </c>
      <c r="M217" s="5" t="s">
        <v>24</v>
      </c>
      <c r="N217" s="5">
        <v>4</v>
      </c>
      <c r="O217" s="5" t="s">
        <v>863</v>
      </c>
      <c r="P217" s="5" t="s">
        <v>864</v>
      </c>
      <c r="Q217" s="5" t="s">
        <v>865</v>
      </c>
      <c r="R217" s="5" t="s">
        <v>182</v>
      </c>
      <c r="S217" s="20" t="s">
        <v>34</v>
      </c>
      <c r="T217" s="74" t="s">
        <v>130</v>
      </c>
      <c r="U217" s="80">
        <v>0</v>
      </c>
      <c r="V217" s="81">
        <f t="shared" si="17"/>
        <v>0</v>
      </c>
      <c r="W217" s="81">
        <f t="shared" si="15"/>
        <v>0</v>
      </c>
      <c r="X217" s="81">
        <f t="shared" si="18"/>
        <v>0</v>
      </c>
      <c r="Y217" s="4">
        <v>42551</v>
      </c>
      <c r="Z217" s="5"/>
      <c r="AA217" s="5" t="s">
        <v>982</v>
      </c>
      <c r="AB217" s="8">
        <v>776.33</v>
      </c>
    </row>
    <row r="218" spans="1:28" s="10" customFormat="1" ht="28.5" x14ac:dyDescent="0.2">
      <c r="A218" s="19">
        <f t="shared" si="16"/>
        <v>209</v>
      </c>
      <c r="B218" s="5" t="s">
        <v>877</v>
      </c>
      <c r="C218" s="5" t="s">
        <v>505</v>
      </c>
      <c r="D218" s="20" t="s">
        <v>861</v>
      </c>
      <c r="E218" s="5" t="s">
        <v>24</v>
      </c>
      <c r="F218" s="5" t="s">
        <v>875</v>
      </c>
      <c r="G218" s="5" t="s">
        <v>876</v>
      </c>
      <c r="H218" s="5" t="s">
        <v>122</v>
      </c>
      <c r="I218" s="29">
        <v>1</v>
      </c>
      <c r="J218" s="5" t="s">
        <v>471</v>
      </c>
      <c r="K218" s="5">
        <v>31.954999999999998</v>
      </c>
      <c r="L218" s="29">
        <v>31.954999999999998</v>
      </c>
      <c r="M218" s="5" t="s">
        <v>24</v>
      </c>
      <c r="N218" s="5">
        <v>4</v>
      </c>
      <c r="O218" s="5" t="s">
        <v>863</v>
      </c>
      <c r="P218" s="5" t="s">
        <v>864</v>
      </c>
      <c r="Q218" s="5" t="s">
        <v>865</v>
      </c>
      <c r="R218" s="5" t="s">
        <v>182</v>
      </c>
      <c r="S218" s="20" t="s">
        <v>34</v>
      </c>
      <c r="T218" s="74" t="s">
        <v>130</v>
      </c>
      <c r="U218" s="80">
        <v>0</v>
      </c>
      <c r="V218" s="81">
        <f t="shared" si="17"/>
        <v>0</v>
      </c>
      <c r="W218" s="81">
        <f t="shared" si="15"/>
        <v>0</v>
      </c>
      <c r="X218" s="81">
        <f t="shared" si="18"/>
        <v>0</v>
      </c>
      <c r="Y218" s="4">
        <v>42551</v>
      </c>
      <c r="Z218" s="5"/>
      <c r="AA218" s="5" t="s">
        <v>983</v>
      </c>
      <c r="AB218" s="8">
        <v>776.33</v>
      </c>
    </row>
    <row r="219" spans="1:28" s="10" customFormat="1" ht="28.5" x14ac:dyDescent="0.2">
      <c r="A219" s="19">
        <f t="shared" si="16"/>
        <v>210</v>
      </c>
      <c r="B219" s="5" t="s">
        <v>878</v>
      </c>
      <c r="C219" s="5" t="s">
        <v>505</v>
      </c>
      <c r="D219" s="20" t="s">
        <v>861</v>
      </c>
      <c r="E219" s="5" t="s">
        <v>24</v>
      </c>
      <c r="F219" s="5" t="s">
        <v>548</v>
      </c>
      <c r="G219" s="5" t="s">
        <v>879</v>
      </c>
      <c r="H219" s="5" t="s">
        <v>122</v>
      </c>
      <c r="I219" s="29">
        <v>1</v>
      </c>
      <c r="J219" s="5" t="s">
        <v>471</v>
      </c>
      <c r="K219" s="5">
        <v>17.337</v>
      </c>
      <c r="L219" s="29">
        <v>17.337</v>
      </c>
      <c r="M219" s="5" t="s">
        <v>24</v>
      </c>
      <c r="N219" s="5">
        <v>4</v>
      </c>
      <c r="O219" s="5" t="s">
        <v>863</v>
      </c>
      <c r="P219" s="5" t="s">
        <v>864</v>
      </c>
      <c r="Q219" s="5" t="s">
        <v>865</v>
      </c>
      <c r="R219" s="5" t="s">
        <v>182</v>
      </c>
      <c r="S219" s="20" t="s">
        <v>34</v>
      </c>
      <c r="T219" s="74" t="s">
        <v>130</v>
      </c>
      <c r="U219" s="80">
        <v>0</v>
      </c>
      <c r="V219" s="81">
        <f t="shared" si="17"/>
        <v>0</v>
      </c>
      <c r="W219" s="81">
        <f t="shared" si="15"/>
        <v>0</v>
      </c>
      <c r="X219" s="81">
        <f t="shared" si="18"/>
        <v>0</v>
      </c>
      <c r="Y219" s="4">
        <v>42551</v>
      </c>
      <c r="Z219" s="5"/>
      <c r="AA219" s="5" t="s">
        <v>982</v>
      </c>
      <c r="AB219" s="8">
        <v>421.2</v>
      </c>
    </row>
    <row r="220" spans="1:28" s="10" customFormat="1" ht="28.5" x14ac:dyDescent="0.2">
      <c r="A220" s="19">
        <f t="shared" si="16"/>
        <v>211</v>
      </c>
      <c r="B220" s="5" t="s">
        <v>880</v>
      </c>
      <c r="C220" s="5" t="s">
        <v>505</v>
      </c>
      <c r="D220" s="20" t="s">
        <v>861</v>
      </c>
      <c r="E220" s="5" t="s">
        <v>24</v>
      </c>
      <c r="F220" s="5" t="s">
        <v>548</v>
      </c>
      <c r="G220" s="5" t="s">
        <v>879</v>
      </c>
      <c r="H220" s="5" t="s">
        <v>122</v>
      </c>
      <c r="I220" s="29">
        <v>1</v>
      </c>
      <c r="J220" s="5" t="s">
        <v>471</v>
      </c>
      <c r="K220" s="5">
        <v>17.337</v>
      </c>
      <c r="L220" s="29">
        <v>17.337</v>
      </c>
      <c r="M220" s="5" t="s">
        <v>24</v>
      </c>
      <c r="N220" s="5">
        <v>4</v>
      </c>
      <c r="O220" s="5" t="s">
        <v>863</v>
      </c>
      <c r="P220" s="5" t="s">
        <v>864</v>
      </c>
      <c r="Q220" s="5" t="s">
        <v>865</v>
      </c>
      <c r="R220" s="5" t="s">
        <v>182</v>
      </c>
      <c r="S220" s="20" t="s">
        <v>34</v>
      </c>
      <c r="T220" s="74" t="s">
        <v>130</v>
      </c>
      <c r="U220" s="80">
        <v>0</v>
      </c>
      <c r="V220" s="81">
        <f t="shared" si="17"/>
        <v>0</v>
      </c>
      <c r="W220" s="81">
        <f t="shared" si="15"/>
        <v>0</v>
      </c>
      <c r="X220" s="81">
        <f t="shared" si="18"/>
        <v>0</v>
      </c>
      <c r="Y220" s="4">
        <v>42551</v>
      </c>
      <c r="Z220" s="5"/>
      <c r="AA220" s="5" t="s">
        <v>984</v>
      </c>
      <c r="AB220" s="8">
        <v>421.2</v>
      </c>
    </row>
    <row r="221" spans="1:28" s="10" customFormat="1" ht="28.5" x14ac:dyDescent="0.2">
      <c r="A221" s="19">
        <f t="shared" si="16"/>
        <v>212</v>
      </c>
      <c r="B221" s="5" t="s">
        <v>881</v>
      </c>
      <c r="C221" s="5" t="s">
        <v>505</v>
      </c>
      <c r="D221" s="20" t="s">
        <v>861</v>
      </c>
      <c r="E221" s="5" t="s">
        <v>24</v>
      </c>
      <c r="F221" s="5" t="s">
        <v>548</v>
      </c>
      <c r="G221" s="5" t="s">
        <v>879</v>
      </c>
      <c r="H221" s="5" t="s">
        <v>122</v>
      </c>
      <c r="I221" s="29">
        <v>1</v>
      </c>
      <c r="J221" s="5" t="s">
        <v>471</v>
      </c>
      <c r="K221" s="5">
        <v>17.337</v>
      </c>
      <c r="L221" s="29">
        <v>17.337</v>
      </c>
      <c r="M221" s="5" t="s">
        <v>24</v>
      </c>
      <c r="N221" s="5">
        <v>4</v>
      </c>
      <c r="O221" s="5" t="s">
        <v>863</v>
      </c>
      <c r="P221" s="5" t="s">
        <v>864</v>
      </c>
      <c r="Q221" s="5" t="s">
        <v>865</v>
      </c>
      <c r="R221" s="5" t="s">
        <v>182</v>
      </c>
      <c r="S221" s="20" t="s">
        <v>34</v>
      </c>
      <c r="T221" s="74" t="s">
        <v>130</v>
      </c>
      <c r="U221" s="80">
        <v>0</v>
      </c>
      <c r="V221" s="81">
        <f t="shared" si="17"/>
        <v>0</v>
      </c>
      <c r="W221" s="81">
        <f t="shared" si="15"/>
        <v>0</v>
      </c>
      <c r="X221" s="81">
        <f t="shared" si="18"/>
        <v>0</v>
      </c>
      <c r="Y221" s="4">
        <v>42551</v>
      </c>
      <c r="Z221" s="5"/>
      <c r="AA221" s="5" t="s">
        <v>985</v>
      </c>
      <c r="AB221" s="8">
        <v>421.2</v>
      </c>
    </row>
    <row r="222" spans="1:28" s="10" customFormat="1" ht="28.5" x14ac:dyDescent="0.2">
      <c r="A222" s="19">
        <f t="shared" si="16"/>
        <v>213</v>
      </c>
      <c r="B222" s="5" t="s">
        <v>882</v>
      </c>
      <c r="C222" s="5" t="s">
        <v>505</v>
      </c>
      <c r="D222" s="20" t="s">
        <v>861</v>
      </c>
      <c r="E222" s="5" t="s">
        <v>24</v>
      </c>
      <c r="F222" s="5" t="s">
        <v>548</v>
      </c>
      <c r="G222" s="5" t="s">
        <v>883</v>
      </c>
      <c r="H222" s="5" t="s">
        <v>122</v>
      </c>
      <c r="I222" s="29">
        <v>1</v>
      </c>
      <c r="J222" s="5" t="s">
        <v>471</v>
      </c>
      <c r="K222" s="5">
        <v>23.571999999999999</v>
      </c>
      <c r="L222" s="29">
        <v>23.571999999999999</v>
      </c>
      <c r="M222" s="5" t="s">
        <v>24</v>
      </c>
      <c r="N222" s="5">
        <v>4</v>
      </c>
      <c r="O222" s="5" t="s">
        <v>863</v>
      </c>
      <c r="P222" s="5" t="s">
        <v>864</v>
      </c>
      <c r="Q222" s="5" t="s">
        <v>865</v>
      </c>
      <c r="R222" s="5" t="s">
        <v>182</v>
      </c>
      <c r="S222" s="20" t="s">
        <v>34</v>
      </c>
      <c r="T222" s="74" t="s">
        <v>130</v>
      </c>
      <c r="U222" s="80">
        <v>0</v>
      </c>
      <c r="V222" s="81">
        <f t="shared" si="17"/>
        <v>0</v>
      </c>
      <c r="W222" s="81">
        <f t="shared" si="15"/>
        <v>0</v>
      </c>
      <c r="X222" s="81">
        <f t="shared" si="18"/>
        <v>0</v>
      </c>
      <c r="Y222" s="4">
        <v>42551</v>
      </c>
      <c r="Z222" s="5"/>
      <c r="AA222" s="5" t="s">
        <v>983</v>
      </c>
      <c r="AB222" s="8">
        <v>574.66999999999996</v>
      </c>
    </row>
    <row r="223" spans="1:28" s="10" customFormat="1" ht="28.5" x14ac:dyDescent="0.2">
      <c r="A223" s="19">
        <f t="shared" si="16"/>
        <v>214</v>
      </c>
      <c r="B223" s="5" t="s">
        <v>884</v>
      </c>
      <c r="C223" s="5" t="s">
        <v>505</v>
      </c>
      <c r="D223" s="20" t="s">
        <v>861</v>
      </c>
      <c r="E223" s="5" t="s">
        <v>24</v>
      </c>
      <c r="F223" s="5" t="s">
        <v>548</v>
      </c>
      <c r="G223" s="5" t="s">
        <v>885</v>
      </c>
      <c r="H223" s="5" t="s">
        <v>122</v>
      </c>
      <c r="I223" s="29">
        <v>1</v>
      </c>
      <c r="J223" s="5" t="s">
        <v>471</v>
      </c>
      <c r="K223" s="5">
        <v>20.7</v>
      </c>
      <c r="L223" s="29">
        <v>20.7</v>
      </c>
      <c r="M223" s="5" t="s">
        <v>24</v>
      </c>
      <c r="N223" s="5">
        <v>4</v>
      </c>
      <c r="O223" s="5" t="s">
        <v>863</v>
      </c>
      <c r="P223" s="5" t="s">
        <v>864</v>
      </c>
      <c r="Q223" s="5" t="s">
        <v>865</v>
      </c>
      <c r="R223" s="5" t="s">
        <v>182</v>
      </c>
      <c r="S223" s="20" t="s">
        <v>34</v>
      </c>
      <c r="T223" s="74" t="s">
        <v>130</v>
      </c>
      <c r="U223" s="80">
        <v>0</v>
      </c>
      <c r="V223" s="81">
        <f t="shared" si="17"/>
        <v>0</v>
      </c>
      <c r="W223" s="81">
        <f t="shared" si="15"/>
        <v>0</v>
      </c>
      <c r="X223" s="81">
        <f t="shared" si="18"/>
        <v>0</v>
      </c>
      <c r="Y223" s="4">
        <v>42551</v>
      </c>
      <c r="Z223" s="5"/>
      <c r="AA223" s="5" t="s">
        <v>986</v>
      </c>
      <c r="AB223" s="8">
        <v>502.9</v>
      </c>
    </row>
    <row r="224" spans="1:28" s="10" customFormat="1" ht="28.5" x14ac:dyDescent="0.2">
      <c r="A224" s="19">
        <f t="shared" si="16"/>
        <v>215</v>
      </c>
      <c r="B224" s="5" t="s">
        <v>886</v>
      </c>
      <c r="C224" s="5" t="s">
        <v>505</v>
      </c>
      <c r="D224" s="20" t="s">
        <v>861</v>
      </c>
      <c r="E224" s="5" t="s">
        <v>24</v>
      </c>
      <c r="F224" s="5" t="s">
        <v>887</v>
      </c>
      <c r="G224" s="5" t="s">
        <v>888</v>
      </c>
      <c r="H224" s="5" t="s">
        <v>122</v>
      </c>
      <c r="I224" s="29">
        <v>1</v>
      </c>
      <c r="J224" s="5" t="s">
        <v>471</v>
      </c>
      <c r="K224" s="5">
        <v>9.9</v>
      </c>
      <c r="L224" s="29">
        <v>9.9</v>
      </c>
      <c r="M224" s="5" t="s">
        <v>24</v>
      </c>
      <c r="N224" s="5">
        <v>4</v>
      </c>
      <c r="O224" s="5" t="s">
        <v>863</v>
      </c>
      <c r="P224" s="5" t="s">
        <v>864</v>
      </c>
      <c r="Q224" s="5" t="s">
        <v>865</v>
      </c>
      <c r="R224" s="5" t="s">
        <v>182</v>
      </c>
      <c r="S224" s="20" t="s">
        <v>34</v>
      </c>
      <c r="T224" s="74" t="s">
        <v>130</v>
      </c>
      <c r="U224" s="80">
        <v>0</v>
      </c>
      <c r="V224" s="81">
        <f t="shared" si="17"/>
        <v>0</v>
      </c>
      <c r="W224" s="81">
        <f t="shared" si="15"/>
        <v>0</v>
      </c>
      <c r="X224" s="81">
        <f t="shared" si="18"/>
        <v>0</v>
      </c>
      <c r="Y224" s="4">
        <v>42551</v>
      </c>
      <c r="Z224" s="5"/>
      <c r="AA224" s="5" t="s">
        <v>984</v>
      </c>
      <c r="AB224" s="8">
        <v>240.52</v>
      </c>
    </row>
    <row r="225" spans="1:28" s="10" customFormat="1" ht="28.5" x14ac:dyDescent="0.2">
      <c r="A225" s="19">
        <f t="shared" si="16"/>
        <v>216</v>
      </c>
      <c r="B225" s="5" t="s">
        <v>889</v>
      </c>
      <c r="C225" s="5" t="s">
        <v>505</v>
      </c>
      <c r="D225" s="20" t="s">
        <v>861</v>
      </c>
      <c r="E225" s="5" t="s">
        <v>24</v>
      </c>
      <c r="F225" s="5" t="s">
        <v>887</v>
      </c>
      <c r="G225" s="5" t="s">
        <v>888</v>
      </c>
      <c r="H225" s="5" t="s">
        <v>122</v>
      </c>
      <c r="I225" s="29">
        <v>1</v>
      </c>
      <c r="J225" s="5" t="s">
        <v>471</v>
      </c>
      <c r="K225" s="5">
        <v>9.9</v>
      </c>
      <c r="L225" s="29">
        <v>9.9</v>
      </c>
      <c r="M225" s="5" t="s">
        <v>24</v>
      </c>
      <c r="N225" s="5">
        <v>4</v>
      </c>
      <c r="O225" s="5" t="s">
        <v>863</v>
      </c>
      <c r="P225" s="5" t="s">
        <v>864</v>
      </c>
      <c r="Q225" s="5" t="s">
        <v>865</v>
      </c>
      <c r="R225" s="5" t="s">
        <v>182</v>
      </c>
      <c r="S225" s="20" t="s">
        <v>34</v>
      </c>
      <c r="T225" s="74" t="s">
        <v>130</v>
      </c>
      <c r="U225" s="80">
        <v>0</v>
      </c>
      <c r="V225" s="81">
        <f t="shared" si="17"/>
        <v>0</v>
      </c>
      <c r="W225" s="81">
        <f t="shared" si="15"/>
        <v>0</v>
      </c>
      <c r="X225" s="81">
        <f t="shared" si="18"/>
        <v>0</v>
      </c>
      <c r="Y225" s="4">
        <v>42551</v>
      </c>
      <c r="Z225" s="5"/>
      <c r="AA225" s="5" t="s">
        <v>985</v>
      </c>
      <c r="AB225" s="8">
        <v>240.52</v>
      </c>
    </row>
    <row r="226" spans="1:28" s="10" customFormat="1" ht="28.5" x14ac:dyDescent="0.2">
      <c r="A226" s="19">
        <f t="shared" si="16"/>
        <v>217</v>
      </c>
      <c r="B226" s="5" t="s">
        <v>890</v>
      </c>
      <c r="C226" s="5" t="s">
        <v>505</v>
      </c>
      <c r="D226" s="20" t="s">
        <v>861</v>
      </c>
      <c r="E226" s="5" t="s">
        <v>24</v>
      </c>
      <c r="F226" s="5" t="s">
        <v>887</v>
      </c>
      <c r="G226" s="5" t="s">
        <v>888</v>
      </c>
      <c r="H226" s="5" t="s">
        <v>122</v>
      </c>
      <c r="I226" s="29">
        <v>1</v>
      </c>
      <c r="J226" s="5" t="s">
        <v>471</v>
      </c>
      <c r="K226" s="5">
        <v>9.9</v>
      </c>
      <c r="L226" s="29">
        <v>9.9</v>
      </c>
      <c r="M226" s="5" t="s">
        <v>24</v>
      </c>
      <c r="N226" s="5">
        <v>4</v>
      </c>
      <c r="O226" s="5" t="s">
        <v>863</v>
      </c>
      <c r="P226" s="5" t="s">
        <v>864</v>
      </c>
      <c r="Q226" s="5" t="s">
        <v>865</v>
      </c>
      <c r="R226" s="5" t="s">
        <v>182</v>
      </c>
      <c r="S226" s="20" t="s">
        <v>34</v>
      </c>
      <c r="T226" s="74" t="s">
        <v>130</v>
      </c>
      <c r="U226" s="80">
        <v>0</v>
      </c>
      <c r="V226" s="81">
        <f t="shared" si="17"/>
        <v>0</v>
      </c>
      <c r="W226" s="81">
        <f t="shared" si="15"/>
        <v>0</v>
      </c>
      <c r="X226" s="81">
        <f t="shared" si="18"/>
        <v>0</v>
      </c>
      <c r="Y226" s="4">
        <v>42551</v>
      </c>
      <c r="Z226" s="5"/>
      <c r="AA226" s="5" t="s">
        <v>986</v>
      </c>
      <c r="AB226" s="8">
        <v>240.52</v>
      </c>
    </row>
    <row r="227" spans="1:28" s="10" customFormat="1" ht="28.5" x14ac:dyDescent="0.2">
      <c r="A227" s="19">
        <f t="shared" si="16"/>
        <v>218</v>
      </c>
      <c r="B227" s="5" t="s">
        <v>891</v>
      </c>
      <c r="C227" s="5" t="s">
        <v>505</v>
      </c>
      <c r="D227" s="20" t="s">
        <v>861</v>
      </c>
      <c r="E227" s="5" t="s">
        <v>24</v>
      </c>
      <c r="F227" s="5" t="s">
        <v>552</v>
      </c>
      <c r="G227" s="5" t="s">
        <v>892</v>
      </c>
      <c r="H227" s="5" t="s">
        <v>893</v>
      </c>
      <c r="I227" s="29">
        <v>6</v>
      </c>
      <c r="J227" s="5" t="s">
        <v>471</v>
      </c>
      <c r="K227" s="5">
        <v>0.28000000000000003</v>
      </c>
      <c r="L227" s="29">
        <v>1.68</v>
      </c>
      <c r="M227" s="5" t="s">
        <v>24</v>
      </c>
      <c r="N227" s="5">
        <v>4</v>
      </c>
      <c r="O227" s="5" t="s">
        <v>863</v>
      </c>
      <c r="P227" s="5" t="s">
        <v>864</v>
      </c>
      <c r="Q227" s="5" t="s">
        <v>865</v>
      </c>
      <c r="R227" s="5" t="s">
        <v>182</v>
      </c>
      <c r="S227" s="20" t="s">
        <v>34</v>
      </c>
      <c r="T227" s="74" t="s">
        <v>130</v>
      </c>
      <c r="U227" s="80">
        <v>0</v>
      </c>
      <c r="V227" s="81">
        <f t="shared" si="17"/>
        <v>0</v>
      </c>
      <c r="W227" s="81">
        <f t="shared" si="15"/>
        <v>0</v>
      </c>
      <c r="X227" s="81">
        <f t="shared" si="18"/>
        <v>0</v>
      </c>
      <c r="Y227" s="4">
        <v>42551</v>
      </c>
      <c r="Z227" s="5"/>
      <c r="AA227" s="5" t="s">
        <v>987</v>
      </c>
      <c r="AB227" s="8">
        <v>40.82</v>
      </c>
    </row>
    <row r="228" spans="1:28" s="10" customFormat="1" ht="28.5" x14ac:dyDescent="0.2">
      <c r="A228" s="19">
        <f t="shared" si="16"/>
        <v>219</v>
      </c>
      <c r="B228" s="5" t="s">
        <v>894</v>
      </c>
      <c r="C228" s="5" t="s">
        <v>505</v>
      </c>
      <c r="D228" s="20" t="s">
        <v>861</v>
      </c>
      <c r="E228" s="5" t="s">
        <v>24</v>
      </c>
      <c r="F228" s="5" t="s">
        <v>552</v>
      </c>
      <c r="G228" s="5" t="s">
        <v>892</v>
      </c>
      <c r="H228" s="5" t="s">
        <v>895</v>
      </c>
      <c r="I228" s="29">
        <v>3</v>
      </c>
      <c r="J228" s="5" t="s">
        <v>471</v>
      </c>
      <c r="K228" s="5">
        <v>0.28000000000000003</v>
      </c>
      <c r="L228" s="29">
        <v>0.84</v>
      </c>
      <c r="M228" s="5" t="s">
        <v>24</v>
      </c>
      <c r="N228" s="5">
        <v>4</v>
      </c>
      <c r="O228" s="5" t="s">
        <v>863</v>
      </c>
      <c r="P228" s="5" t="s">
        <v>864</v>
      </c>
      <c r="Q228" s="5" t="s">
        <v>865</v>
      </c>
      <c r="R228" s="5" t="s">
        <v>182</v>
      </c>
      <c r="S228" s="20" t="s">
        <v>34</v>
      </c>
      <c r="T228" s="74" t="s">
        <v>130</v>
      </c>
      <c r="U228" s="80">
        <v>0</v>
      </c>
      <c r="V228" s="81">
        <f t="shared" si="17"/>
        <v>0</v>
      </c>
      <c r="W228" s="81">
        <f t="shared" si="15"/>
        <v>0</v>
      </c>
      <c r="X228" s="81">
        <f t="shared" si="18"/>
        <v>0</v>
      </c>
      <c r="Y228" s="4">
        <v>42551</v>
      </c>
      <c r="Z228" s="5"/>
      <c r="AA228" s="5" t="s">
        <v>988</v>
      </c>
      <c r="AB228" s="8">
        <v>20.41</v>
      </c>
    </row>
    <row r="229" spans="1:28" s="10" customFormat="1" ht="28.5" x14ac:dyDescent="0.2">
      <c r="A229" s="19">
        <f t="shared" si="16"/>
        <v>220</v>
      </c>
      <c r="B229" s="5" t="s">
        <v>896</v>
      </c>
      <c r="C229" s="5" t="s">
        <v>505</v>
      </c>
      <c r="D229" s="20" t="s">
        <v>861</v>
      </c>
      <c r="E229" s="5" t="s">
        <v>24</v>
      </c>
      <c r="F229" s="5" t="s">
        <v>897</v>
      </c>
      <c r="G229" s="5" t="s">
        <v>90</v>
      </c>
      <c r="H229" s="5" t="s">
        <v>127</v>
      </c>
      <c r="I229" s="29">
        <v>1</v>
      </c>
      <c r="J229" s="5" t="s">
        <v>32</v>
      </c>
      <c r="K229" s="5">
        <v>10.733000000000001</v>
      </c>
      <c r="L229" s="29">
        <v>10.733000000000001</v>
      </c>
      <c r="M229" s="5" t="s">
        <v>24</v>
      </c>
      <c r="N229" s="5">
        <v>4</v>
      </c>
      <c r="O229" s="5" t="s">
        <v>863</v>
      </c>
      <c r="P229" s="5" t="s">
        <v>864</v>
      </c>
      <c r="Q229" s="5" t="s">
        <v>865</v>
      </c>
      <c r="R229" s="5" t="s">
        <v>182</v>
      </c>
      <c r="S229" s="20" t="s">
        <v>34</v>
      </c>
      <c r="T229" s="74" t="s">
        <v>130</v>
      </c>
      <c r="U229" s="80">
        <v>0</v>
      </c>
      <c r="V229" s="81">
        <f t="shared" si="17"/>
        <v>0</v>
      </c>
      <c r="W229" s="81">
        <f t="shared" si="15"/>
        <v>0</v>
      </c>
      <c r="X229" s="81">
        <f t="shared" si="18"/>
        <v>0</v>
      </c>
      <c r="Y229" s="4">
        <v>42551</v>
      </c>
      <c r="Z229" s="5"/>
      <c r="AA229" s="5" t="s">
        <v>982</v>
      </c>
      <c r="AB229" s="8">
        <v>260.75</v>
      </c>
    </row>
    <row r="230" spans="1:28" s="10" customFormat="1" ht="28.5" x14ac:dyDescent="0.2">
      <c r="A230" s="19">
        <f t="shared" si="16"/>
        <v>221</v>
      </c>
      <c r="B230" s="5" t="s">
        <v>898</v>
      </c>
      <c r="C230" s="5" t="s">
        <v>505</v>
      </c>
      <c r="D230" s="20" t="s">
        <v>861</v>
      </c>
      <c r="E230" s="5" t="s">
        <v>24</v>
      </c>
      <c r="F230" s="5" t="s">
        <v>899</v>
      </c>
      <c r="G230" s="5" t="s">
        <v>90</v>
      </c>
      <c r="H230" s="5" t="s">
        <v>127</v>
      </c>
      <c r="I230" s="29">
        <v>1</v>
      </c>
      <c r="J230" s="5" t="s">
        <v>32</v>
      </c>
      <c r="K230" s="5">
        <v>9.9879999999999995</v>
      </c>
      <c r="L230" s="29">
        <v>9.9879999999999995</v>
      </c>
      <c r="M230" s="5" t="s">
        <v>24</v>
      </c>
      <c r="N230" s="5">
        <v>4</v>
      </c>
      <c r="O230" s="5" t="s">
        <v>863</v>
      </c>
      <c r="P230" s="5" t="s">
        <v>864</v>
      </c>
      <c r="Q230" s="5" t="s">
        <v>865</v>
      </c>
      <c r="R230" s="5" t="s">
        <v>182</v>
      </c>
      <c r="S230" s="20" t="s">
        <v>34</v>
      </c>
      <c r="T230" s="74" t="s">
        <v>130</v>
      </c>
      <c r="U230" s="80">
        <v>0</v>
      </c>
      <c r="V230" s="81">
        <f t="shared" si="17"/>
        <v>0</v>
      </c>
      <c r="W230" s="81">
        <f t="shared" si="15"/>
        <v>0</v>
      </c>
      <c r="X230" s="81">
        <f t="shared" si="18"/>
        <v>0</v>
      </c>
      <c r="Y230" s="4">
        <v>42551</v>
      </c>
      <c r="Z230" s="5"/>
      <c r="AA230" s="5" t="s">
        <v>984</v>
      </c>
      <c r="AB230" s="8">
        <v>242.65</v>
      </c>
    </row>
    <row r="231" spans="1:28" s="10" customFormat="1" ht="28.5" x14ac:dyDescent="0.2">
      <c r="A231" s="19">
        <f t="shared" si="16"/>
        <v>222</v>
      </c>
      <c r="B231" s="5" t="s">
        <v>900</v>
      </c>
      <c r="C231" s="5" t="s">
        <v>505</v>
      </c>
      <c r="D231" s="20" t="s">
        <v>861</v>
      </c>
      <c r="E231" s="5" t="s">
        <v>24</v>
      </c>
      <c r="F231" s="5" t="s">
        <v>899</v>
      </c>
      <c r="G231" s="5" t="s">
        <v>90</v>
      </c>
      <c r="H231" s="5" t="s">
        <v>127</v>
      </c>
      <c r="I231" s="29">
        <v>1</v>
      </c>
      <c r="J231" s="5" t="s">
        <v>32</v>
      </c>
      <c r="K231" s="5">
        <v>9.9879999999999995</v>
      </c>
      <c r="L231" s="29">
        <v>9.9879999999999995</v>
      </c>
      <c r="M231" s="5" t="s">
        <v>24</v>
      </c>
      <c r="N231" s="5">
        <v>4</v>
      </c>
      <c r="O231" s="5" t="s">
        <v>863</v>
      </c>
      <c r="P231" s="5" t="s">
        <v>864</v>
      </c>
      <c r="Q231" s="5" t="s">
        <v>865</v>
      </c>
      <c r="R231" s="5" t="s">
        <v>182</v>
      </c>
      <c r="S231" s="20" t="s">
        <v>34</v>
      </c>
      <c r="T231" s="74" t="s">
        <v>130</v>
      </c>
      <c r="U231" s="80">
        <v>0</v>
      </c>
      <c r="V231" s="81">
        <f t="shared" si="17"/>
        <v>0</v>
      </c>
      <c r="W231" s="81">
        <f t="shared" si="15"/>
        <v>0</v>
      </c>
      <c r="X231" s="81">
        <f t="shared" si="18"/>
        <v>0</v>
      </c>
      <c r="Y231" s="4">
        <v>42551</v>
      </c>
      <c r="Z231" s="5"/>
      <c r="AA231" s="5" t="s">
        <v>985</v>
      </c>
      <c r="AB231" s="8">
        <v>242.65</v>
      </c>
    </row>
    <row r="232" spans="1:28" s="10" customFormat="1" ht="28.5" x14ac:dyDescent="0.2">
      <c r="A232" s="19">
        <f t="shared" si="16"/>
        <v>223</v>
      </c>
      <c r="B232" s="5" t="s">
        <v>901</v>
      </c>
      <c r="C232" s="5" t="s">
        <v>505</v>
      </c>
      <c r="D232" s="20" t="s">
        <v>861</v>
      </c>
      <c r="E232" s="5" t="s">
        <v>24</v>
      </c>
      <c r="F232" s="5" t="s">
        <v>899</v>
      </c>
      <c r="G232" s="5" t="s">
        <v>90</v>
      </c>
      <c r="H232" s="5" t="s">
        <v>127</v>
      </c>
      <c r="I232" s="29">
        <v>1</v>
      </c>
      <c r="J232" s="5" t="s">
        <v>32</v>
      </c>
      <c r="K232" s="5">
        <v>9.9879999999999995</v>
      </c>
      <c r="L232" s="29">
        <v>9.9879999999999995</v>
      </c>
      <c r="M232" s="5" t="s">
        <v>24</v>
      </c>
      <c r="N232" s="5">
        <v>4</v>
      </c>
      <c r="O232" s="5" t="s">
        <v>863</v>
      </c>
      <c r="P232" s="5" t="s">
        <v>864</v>
      </c>
      <c r="Q232" s="5" t="s">
        <v>865</v>
      </c>
      <c r="R232" s="5" t="s">
        <v>182</v>
      </c>
      <c r="S232" s="20" t="s">
        <v>34</v>
      </c>
      <c r="T232" s="74" t="s">
        <v>130</v>
      </c>
      <c r="U232" s="80">
        <v>0</v>
      </c>
      <c r="V232" s="81">
        <f t="shared" si="17"/>
        <v>0</v>
      </c>
      <c r="W232" s="81">
        <f t="shared" si="15"/>
        <v>0</v>
      </c>
      <c r="X232" s="81">
        <f t="shared" si="18"/>
        <v>0</v>
      </c>
      <c r="Y232" s="4">
        <v>42551</v>
      </c>
      <c r="Z232" s="5"/>
      <c r="AA232" s="5" t="s">
        <v>986</v>
      </c>
      <c r="AB232" s="8">
        <v>242.65</v>
      </c>
    </row>
    <row r="233" spans="1:28" s="10" customFormat="1" ht="28.5" x14ac:dyDescent="0.2">
      <c r="A233" s="19">
        <f t="shared" si="16"/>
        <v>224</v>
      </c>
      <c r="B233" s="5" t="s">
        <v>902</v>
      </c>
      <c r="C233" s="5" t="s">
        <v>505</v>
      </c>
      <c r="D233" s="20" t="s">
        <v>861</v>
      </c>
      <c r="E233" s="5" t="s">
        <v>24</v>
      </c>
      <c r="F233" s="5" t="s">
        <v>897</v>
      </c>
      <c r="G233" s="5" t="s">
        <v>90</v>
      </c>
      <c r="H233" s="5" t="s">
        <v>127</v>
      </c>
      <c r="I233" s="29">
        <v>1</v>
      </c>
      <c r="J233" s="5" t="s">
        <v>32</v>
      </c>
      <c r="K233" s="5">
        <v>10.733000000000001</v>
      </c>
      <c r="L233" s="29">
        <v>10.733000000000001</v>
      </c>
      <c r="M233" s="5" t="s">
        <v>24</v>
      </c>
      <c r="N233" s="5">
        <v>4</v>
      </c>
      <c r="O233" s="5" t="s">
        <v>863</v>
      </c>
      <c r="P233" s="5" t="s">
        <v>864</v>
      </c>
      <c r="Q233" s="5" t="s">
        <v>865</v>
      </c>
      <c r="R233" s="5" t="s">
        <v>182</v>
      </c>
      <c r="S233" s="20" t="s">
        <v>34</v>
      </c>
      <c r="T233" s="74" t="s">
        <v>130</v>
      </c>
      <c r="U233" s="80">
        <v>0</v>
      </c>
      <c r="V233" s="81">
        <f t="shared" si="17"/>
        <v>0</v>
      </c>
      <c r="W233" s="81">
        <f t="shared" si="15"/>
        <v>0</v>
      </c>
      <c r="X233" s="81">
        <f t="shared" si="18"/>
        <v>0</v>
      </c>
      <c r="Y233" s="4">
        <v>42551</v>
      </c>
      <c r="Z233" s="5"/>
      <c r="AA233" s="5" t="s">
        <v>983</v>
      </c>
      <c r="AB233" s="8">
        <v>260.75</v>
      </c>
    </row>
    <row r="234" spans="1:28" s="10" customFormat="1" ht="28.5" x14ac:dyDescent="0.2">
      <c r="A234" s="19">
        <f t="shared" si="16"/>
        <v>225</v>
      </c>
      <c r="B234" s="5" t="s">
        <v>903</v>
      </c>
      <c r="C234" s="5" t="s">
        <v>505</v>
      </c>
      <c r="D234" s="20" t="s">
        <v>861</v>
      </c>
      <c r="E234" s="5" t="s">
        <v>23</v>
      </c>
      <c r="F234" s="5" t="s">
        <v>904</v>
      </c>
      <c r="G234" s="5" t="s">
        <v>90</v>
      </c>
      <c r="H234" s="5" t="s">
        <v>127</v>
      </c>
      <c r="I234" s="29">
        <v>1</v>
      </c>
      <c r="J234" s="5" t="s">
        <v>32</v>
      </c>
      <c r="K234" s="5">
        <v>244.33600000000001</v>
      </c>
      <c r="L234" s="29">
        <v>244.33600000000001</v>
      </c>
      <c r="M234" s="5" t="s">
        <v>24</v>
      </c>
      <c r="N234" s="5">
        <v>4</v>
      </c>
      <c r="O234" s="5" t="s">
        <v>863</v>
      </c>
      <c r="P234" s="5" t="s">
        <v>864</v>
      </c>
      <c r="Q234" s="5" t="s">
        <v>865</v>
      </c>
      <c r="R234" s="5" t="s">
        <v>182</v>
      </c>
      <c r="S234" s="20" t="s">
        <v>34</v>
      </c>
      <c r="T234" s="74" t="s">
        <v>130</v>
      </c>
      <c r="U234" s="80">
        <v>0</v>
      </c>
      <c r="V234" s="81">
        <f t="shared" si="17"/>
        <v>0</v>
      </c>
      <c r="W234" s="81">
        <f t="shared" si="15"/>
        <v>0</v>
      </c>
      <c r="X234" s="81">
        <f t="shared" si="18"/>
        <v>0</v>
      </c>
      <c r="Y234" s="4">
        <v>42551</v>
      </c>
      <c r="Z234" s="5"/>
      <c r="AA234" s="5" t="s">
        <v>989</v>
      </c>
      <c r="AB234" s="8">
        <v>9566</v>
      </c>
    </row>
    <row r="235" spans="1:28" s="10" customFormat="1" ht="28.5" x14ac:dyDescent="0.2">
      <c r="A235" s="19">
        <f t="shared" si="16"/>
        <v>226</v>
      </c>
      <c r="B235" s="5" t="s">
        <v>905</v>
      </c>
      <c r="C235" s="5" t="s">
        <v>505</v>
      </c>
      <c r="D235" s="20" t="s">
        <v>861</v>
      </c>
      <c r="E235" s="5" t="s">
        <v>23</v>
      </c>
      <c r="F235" s="5" t="s">
        <v>906</v>
      </c>
      <c r="G235" s="5" t="s">
        <v>90</v>
      </c>
      <c r="H235" s="5" t="s">
        <v>127</v>
      </c>
      <c r="I235" s="29">
        <v>1</v>
      </c>
      <c r="J235" s="5" t="s">
        <v>32</v>
      </c>
      <c r="K235" s="5">
        <v>11.897</v>
      </c>
      <c r="L235" s="29">
        <v>11.897</v>
      </c>
      <c r="M235" s="5" t="s">
        <v>24</v>
      </c>
      <c r="N235" s="5">
        <v>4</v>
      </c>
      <c r="O235" s="5" t="s">
        <v>863</v>
      </c>
      <c r="P235" s="5" t="s">
        <v>864</v>
      </c>
      <c r="Q235" s="5" t="s">
        <v>865</v>
      </c>
      <c r="R235" s="5" t="s">
        <v>182</v>
      </c>
      <c r="S235" s="20" t="s">
        <v>34</v>
      </c>
      <c r="T235" s="74" t="s">
        <v>130</v>
      </c>
      <c r="U235" s="80">
        <v>0</v>
      </c>
      <c r="V235" s="81">
        <f t="shared" si="17"/>
        <v>0</v>
      </c>
      <c r="W235" s="81">
        <f t="shared" si="15"/>
        <v>0</v>
      </c>
      <c r="X235" s="81">
        <f t="shared" si="18"/>
        <v>0</v>
      </c>
      <c r="Y235" s="4">
        <v>42551</v>
      </c>
      <c r="Z235" s="5"/>
      <c r="AA235" s="5" t="s">
        <v>990</v>
      </c>
      <c r="AB235" s="8">
        <v>465.66</v>
      </c>
    </row>
    <row r="236" spans="1:28" s="10" customFormat="1" ht="57" x14ac:dyDescent="0.2">
      <c r="A236" s="19">
        <f t="shared" si="16"/>
        <v>227</v>
      </c>
      <c r="B236" s="5" t="s">
        <v>907</v>
      </c>
      <c r="C236" s="5" t="s">
        <v>505</v>
      </c>
      <c r="D236" s="20" t="s">
        <v>861</v>
      </c>
      <c r="E236" s="5" t="s">
        <v>23</v>
      </c>
      <c r="F236" s="5" t="s">
        <v>908</v>
      </c>
      <c r="G236" s="5" t="s">
        <v>909</v>
      </c>
      <c r="H236" s="5" t="s">
        <v>127</v>
      </c>
      <c r="I236" s="29">
        <v>1</v>
      </c>
      <c r="J236" s="5" t="s">
        <v>471</v>
      </c>
      <c r="K236" s="5">
        <v>111.157</v>
      </c>
      <c r="L236" s="29">
        <v>111.157</v>
      </c>
      <c r="M236" s="5" t="s">
        <v>24</v>
      </c>
      <c r="N236" s="5">
        <v>4</v>
      </c>
      <c r="O236" s="5" t="s">
        <v>863</v>
      </c>
      <c r="P236" s="5" t="s">
        <v>864</v>
      </c>
      <c r="Q236" s="5" t="s">
        <v>865</v>
      </c>
      <c r="R236" s="5" t="s">
        <v>182</v>
      </c>
      <c r="S236" s="20" t="s">
        <v>34</v>
      </c>
      <c r="T236" s="74" t="s">
        <v>130</v>
      </c>
      <c r="U236" s="80">
        <v>0</v>
      </c>
      <c r="V236" s="81">
        <f t="shared" si="17"/>
        <v>0</v>
      </c>
      <c r="W236" s="81">
        <f t="shared" si="15"/>
        <v>0</v>
      </c>
      <c r="X236" s="81">
        <f t="shared" si="18"/>
        <v>0</v>
      </c>
      <c r="Y236" s="4">
        <v>42551</v>
      </c>
      <c r="Z236" s="5"/>
      <c r="AA236" s="5" t="s">
        <v>991</v>
      </c>
      <c r="AB236" s="8">
        <v>4350.79</v>
      </c>
    </row>
    <row r="237" spans="1:28" s="10" customFormat="1" ht="28.5" x14ac:dyDescent="0.2">
      <c r="A237" s="19">
        <f t="shared" si="16"/>
        <v>228</v>
      </c>
      <c r="B237" s="5" t="s">
        <v>910</v>
      </c>
      <c r="C237" s="5" t="s">
        <v>505</v>
      </c>
      <c r="D237" s="20" t="s">
        <v>861</v>
      </c>
      <c r="E237" s="5" t="s">
        <v>24</v>
      </c>
      <c r="F237" s="5" t="s">
        <v>911</v>
      </c>
      <c r="G237" s="5" t="s">
        <v>912</v>
      </c>
      <c r="H237" s="5" t="s">
        <v>741</v>
      </c>
      <c r="I237" s="29">
        <v>1</v>
      </c>
      <c r="J237" s="5" t="s">
        <v>471</v>
      </c>
      <c r="K237" s="5">
        <v>9.42</v>
      </c>
      <c r="L237" s="29">
        <v>9.42</v>
      </c>
      <c r="M237" s="5" t="s">
        <v>24</v>
      </c>
      <c r="N237" s="5">
        <v>4</v>
      </c>
      <c r="O237" s="5" t="s">
        <v>863</v>
      </c>
      <c r="P237" s="5" t="s">
        <v>864</v>
      </c>
      <c r="Q237" s="5" t="s">
        <v>865</v>
      </c>
      <c r="R237" s="5" t="s">
        <v>182</v>
      </c>
      <c r="S237" s="20" t="s">
        <v>34</v>
      </c>
      <c r="T237" s="74" t="s">
        <v>130</v>
      </c>
      <c r="U237" s="80">
        <v>0</v>
      </c>
      <c r="V237" s="81">
        <f t="shared" si="17"/>
        <v>0</v>
      </c>
      <c r="W237" s="81">
        <f t="shared" si="15"/>
        <v>0</v>
      </c>
      <c r="X237" s="81">
        <f t="shared" si="18"/>
        <v>0</v>
      </c>
      <c r="Y237" s="4">
        <v>42551</v>
      </c>
      <c r="Z237" s="5"/>
      <c r="AA237" s="5" t="s">
        <v>982</v>
      </c>
      <c r="AB237" s="8">
        <v>228.86</v>
      </c>
    </row>
    <row r="238" spans="1:28" s="10" customFormat="1" ht="28.5" x14ac:dyDescent="0.2">
      <c r="A238" s="19">
        <f t="shared" si="16"/>
        <v>229</v>
      </c>
      <c r="B238" s="5" t="s">
        <v>913</v>
      </c>
      <c r="C238" s="5" t="s">
        <v>505</v>
      </c>
      <c r="D238" s="20" t="s">
        <v>861</v>
      </c>
      <c r="E238" s="5" t="s">
        <v>24</v>
      </c>
      <c r="F238" s="5" t="s">
        <v>911</v>
      </c>
      <c r="G238" s="5" t="s">
        <v>912</v>
      </c>
      <c r="H238" s="5" t="s">
        <v>741</v>
      </c>
      <c r="I238" s="29">
        <v>1</v>
      </c>
      <c r="J238" s="5" t="s">
        <v>471</v>
      </c>
      <c r="K238" s="5">
        <v>9.42</v>
      </c>
      <c r="L238" s="29">
        <v>9.42</v>
      </c>
      <c r="M238" s="5" t="s">
        <v>24</v>
      </c>
      <c r="N238" s="5">
        <v>4</v>
      </c>
      <c r="O238" s="5" t="s">
        <v>863</v>
      </c>
      <c r="P238" s="5" t="s">
        <v>864</v>
      </c>
      <c r="Q238" s="5" t="s">
        <v>865</v>
      </c>
      <c r="R238" s="5" t="s">
        <v>182</v>
      </c>
      <c r="S238" s="20" t="s">
        <v>34</v>
      </c>
      <c r="T238" s="74" t="s">
        <v>130</v>
      </c>
      <c r="U238" s="80">
        <v>0</v>
      </c>
      <c r="V238" s="81">
        <f t="shared" si="17"/>
        <v>0</v>
      </c>
      <c r="W238" s="81">
        <f t="shared" si="15"/>
        <v>0</v>
      </c>
      <c r="X238" s="81">
        <f t="shared" si="18"/>
        <v>0</v>
      </c>
      <c r="Y238" s="4">
        <v>42551</v>
      </c>
      <c r="Z238" s="5"/>
      <c r="AA238" s="5" t="s">
        <v>982</v>
      </c>
      <c r="AB238" s="8">
        <v>228.86</v>
      </c>
    </row>
    <row r="239" spans="1:28" s="10" customFormat="1" ht="28.5" x14ac:dyDescent="0.2">
      <c r="A239" s="19">
        <f t="shared" si="16"/>
        <v>230</v>
      </c>
      <c r="B239" s="5" t="s">
        <v>914</v>
      </c>
      <c r="C239" s="5" t="s">
        <v>505</v>
      </c>
      <c r="D239" s="20" t="s">
        <v>861</v>
      </c>
      <c r="E239" s="5" t="s">
        <v>24</v>
      </c>
      <c r="F239" s="5" t="s">
        <v>911</v>
      </c>
      <c r="G239" s="5" t="s">
        <v>912</v>
      </c>
      <c r="H239" s="5" t="s">
        <v>741</v>
      </c>
      <c r="I239" s="29">
        <v>1</v>
      </c>
      <c r="J239" s="5" t="s">
        <v>471</v>
      </c>
      <c r="K239" s="5">
        <v>9.42</v>
      </c>
      <c r="L239" s="29">
        <v>9.42</v>
      </c>
      <c r="M239" s="5" t="s">
        <v>24</v>
      </c>
      <c r="N239" s="5">
        <v>4</v>
      </c>
      <c r="O239" s="5" t="s">
        <v>863</v>
      </c>
      <c r="P239" s="5" t="s">
        <v>864</v>
      </c>
      <c r="Q239" s="5" t="s">
        <v>865</v>
      </c>
      <c r="R239" s="5" t="s">
        <v>182</v>
      </c>
      <c r="S239" s="20" t="s">
        <v>34</v>
      </c>
      <c r="T239" s="74" t="s">
        <v>130</v>
      </c>
      <c r="U239" s="80">
        <v>0</v>
      </c>
      <c r="V239" s="81">
        <f t="shared" si="17"/>
        <v>0</v>
      </c>
      <c r="W239" s="81">
        <f t="shared" si="15"/>
        <v>0</v>
      </c>
      <c r="X239" s="81">
        <f t="shared" si="18"/>
        <v>0</v>
      </c>
      <c r="Y239" s="4">
        <v>42551</v>
      </c>
      <c r="Z239" s="5"/>
      <c r="AA239" s="5" t="s">
        <v>982</v>
      </c>
      <c r="AB239" s="8">
        <v>228.86</v>
      </c>
    </row>
    <row r="240" spans="1:28" s="10" customFormat="1" ht="28.5" x14ac:dyDescent="0.2">
      <c r="A240" s="19">
        <f t="shared" si="16"/>
        <v>231</v>
      </c>
      <c r="B240" s="5" t="s">
        <v>915</v>
      </c>
      <c r="C240" s="5" t="s">
        <v>505</v>
      </c>
      <c r="D240" s="20" t="s">
        <v>861</v>
      </c>
      <c r="E240" s="5" t="s">
        <v>24</v>
      </c>
      <c r="F240" s="5" t="s">
        <v>911</v>
      </c>
      <c r="G240" s="5" t="s">
        <v>912</v>
      </c>
      <c r="H240" s="5" t="s">
        <v>741</v>
      </c>
      <c r="I240" s="29">
        <v>1</v>
      </c>
      <c r="J240" s="5" t="s">
        <v>471</v>
      </c>
      <c r="K240" s="5">
        <v>9.42</v>
      </c>
      <c r="L240" s="29">
        <v>9.42</v>
      </c>
      <c r="M240" s="5" t="s">
        <v>24</v>
      </c>
      <c r="N240" s="5">
        <v>4</v>
      </c>
      <c r="O240" s="5" t="s">
        <v>863</v>
      </c>
      <c r="P240" s="5" t="s">
        <v>864</v>
      </c>
      <c r="Q240" s="5" t="s">
        <v>865</v>
      </c>
      <c r="R240" s="5" t="s">
        <v>182</v>
      </c>
      <c r="S240" s="20" t="s">
        <v>34</v>
      </c>
      <c r="T240" s="74" t="s">
        <v>130</v>
      </c>
      <c r="U240" s="80">
        <v>0</v>
      </c>
      <c r="V240" s="81">
        <f t="shared" si="17"/>
        <v>0</v>
      </c>
      <c r="W240" s="81">
        <f t="shared" si="15"/>
        <v>0</v>
      </c>
      <c r="X240" s="81">
        <f t="shared" si="18"/>
        <v>0</v>
      </c>
      <c r="Y240" s="4">
        <v>42551</v>
      </c>
      <c r="Z240" s="5"/>
      <c r="AA240" s="5" t="s">
        <v>984</v>
      </c>
      <c r="AB240" s="8">
        <v>228.86</v>
      </c>
    </row>
    <row r="241" spans="1:28" s="10" customFormat="1" ht="28.5" x14ac:dyDescent="0.2">
      <c r="A241" s="19">
        <f t="shared" si="16"/>
        <v>232</v>
      </c>
      <c r="B241" s="5" t="s">
        <v>916</v>
      </c>
      <c r="C241" s="5" t="s">
        <v>505</v>
      </c>
      <c r="D241" s="20" t="s">
        <v>861</v>
      </c>
      <c r="E241" s="5" t="s">
        <v>24</v>
      </c>
      <c r="F241" s="5" t="s">
        <v>911</v>
      </c>
      <c r="G241" s="5" t="s">
        <v>912</v>
      </c>
      <c r="H241" s="5" t="s">
        <v>741</v>
      </c>
      <c r="I241" s="29">
        <v>1</v>
      </c>
      <c r="J241" s="5" t="s">
        <v>471</v>
      </c>
      <c r="K241" s="5">
        <v>9.42</v>
      </c>
      <c r="L241" s="29">
        <v>9.42</v>
      </c>
      <c r="M241" s="5" t="s">
        <v>24</v>
      </c>
      <c r="N241" s="5">
        <v>4</v>
      </c>
      <c r="O241" s="5" t="s">
        <v>863</v>
      </c>
      <c r="P241" s="5" t="s">
        <v>864</v>
      </c>
      <c r="Q241" s="5" t="s">
        <v>865</v>
      </c>
      <c r="R241" s="5" t="s">
        <v>182</v>
      </c>
      <c r="S241" s="20" t="s">
        <v>34</v>
      </c>
      <c r="T241" s="74" t="s">
        <v>130</v>
      </c>
      <c r="U241" s="80">
        <v>0</v>
      </c>
      <c r="V241" s="81">
        <f t="shared" si="17"/>
        <v>0</v>
      </c>
      <c r="W241" s="81">
        <f t="shared" si="15"/>
        <v>0</v>
      </c>
      <c r="X241" s="81">
        <f t="shared" si="18"/>
        <v>0</v>
      </c>
      <c r="Y241" s="4">
        <v>42551</v>
      </c>
      <c r="Z241" s="5"/>
      <c r="AA241" s="5" t="s">
        <v>984</v>
      </c>
      <c r="AB241" s="8">
        <v>228.86</v>
      </c>
    </row>
    <row r="242" spans="1:28" s="10" customFormat="1" ht="28.5" x14ac:dyDescent="0.2">
      <c r="A242" s="19">
        <f t="shared" si="16"/>
        <v>233</v>
      </c>
      <c r="B242" s="5" t="s">
        <v>917</v>
      </c>
      <c r="C242" s="5" t="s">
        <v>505</v>
      </c>
      <c r="D242" s="20" t="s">
        <v>861</v>
      </c>
      <c r="E242" s="5" t="s">
        <v>24</v>
      </c>
      <c r="F242" s="5" t="s">
        <v>911</v>
      </c>
      <c r="G242" s="5" t="s">
        <v>912</v>
      </c>
      <c r="H242" s="5" t="s">
        <v>741</v>
      </c>
      <c r="I242" s="29">
        <v>1</v>
      </c>
      <c r="J242" s="5" t="s">
        <v>471</v>
      </c>
      <c r="K242" s="5">
        <v>9.42</v>
      </c>
      <c r="L242" s="29">
        <v>9.42</v>
      </c>
      <c r="M242" s="5" t="s">
        <v>24</v>
      </c>
      <c r="N242" s="5">
        <v>4</v>
      </c>
      <c r="O242" s="5" t="s">
        <v>863</v>
      </c>
      <c r="P242" s="5" t="s">
        <v>864</v>
      </c>
      <c r="Q242" s="5" t="s">
        <v>865</v>
      </c>
      <c r="R242" s="5" t="s">
        <v>182</v>
      </c>
      <c r="S242" s="20" t="s">
        <v>34</v>
      </c>
      <c r="T242" s="74" t="s">
        <v>130</v>
      </c>
      <c r="U242" s="80">
        <v>0</v>
      </c>
      <c r="V242" s="81">
        <f t="shared" si="17"/>
        <v>0</v>
      </c>
      <c r="W242" s="81">
        <f t="shared" si="15"/>
        <v>0</v>
      </c>
      <c r="X242" s="81">
        <f t="shared" si="18"/>
        <v>0</v>
      </c>
      <c r="Y242" s="4">
        <v>42551</v>
      </c>
      <c r="Z242" s="5"/>
      <c r="AA242" s="5" t="s">
        <v>984</v>
      </c>
      <c r="AB242" s="8">
        <v>228.86</v>
      </c>
    </row>
    <row r="243" spans="1:28" s="10" customFormat="1" ht="42.75" x14ac:dyDescent="0.2">
      <c r="A243" s="19">
        <f t="shared" si="16"/>
        <v>234</v>
      </c>
      <c r="B243" s="5" t="s">
        <v>918</v>
      </c>
      <c r="C243" s="5" t="s">
        <v>505</v>
      </c>
      <c r="D243" s="20" t="s">
        <v>861</v>
      </c>
      <c r="E243" s="5" t="s">
        <v>24</v>
      </c>
      <c r="F243" s="5" t="s">
        <v>548</v>
      </c>
      <c r="G243" s="5" t="s">
        <v>919</v>
      </c>
      <c r="H243" s="5" t="s">
        <v>122</v>
      </c>
      <c r="I243" s="29">
        <v>1</v>
      </c>
      <c r="J243" s="5" t="s">
        <v>471</v>
      </c>
      <c r="K243" s="5">
        <v>18.140999999999998</v>
      </c>
      <c r="L243" s="29">
        <v>18.140999999999998</v>
      </c>
      <c r="M243" s="5" t="s">
        <v>24</v>
      </c>
      <c r="N243" s="5">
        <v>4</v>
      </c>
      <c r="O243" s="5" t="s">
        <v>863</v>
      </c>
      <c r="P243" s="5" t="s">
        <v>864</v>
      </c>
      <c r="Q243" s="5" t="s">
        <v>865</v>
      </c>
      <c r="R243" s="5" t="s">
        <v>182</v>
      </c>
      <c r="S243" s="20" t="s">
        <v>34</v>
      </c>
      <c r="T243" s="74" t="s">
        <v>130</v>
      </c>
      <c r="U243" s="80">
        <v>0</v>
      </c>
      <c r="V243" s="81">
        <f t="shared" si="17"/>
        <v>0</v>
      </c>
      <c r="W243" s="81">
        <f t="shared" si="15"/>
        <v>0</v>
      </c>
      <c r="X243" s="81">
        <f t="shared" si="18"/>
        <v>0</v>
      </c>
      <c r="Y243" s="4">
        <v>42551</v>
      </c>
      <c r="Z243" s="5"/>
      <c r="AA243" s="5" t="s">
        <v>988</v>
      </c>
      <c r="AB243" s="8">
        <v>440.73</v>
      </c>
    </row>
    <row r="244" spans="1:28" s="10" customFormat="1" ht="42.75" x14ac:dyDescent="0.2">
      <c r="A244" s="19">
        <f t="shared" si="16"/>
        <v>235</v>
      </c>
      <c r="B244" s="5" t="s">
        <v>920</v>
      </c>
      <c r="C244" s="5" t="s">
        <v>505</v>
      </c>
      <c r="D244" s="20" t="s">
        <v>861</v>
      </c>
      <c r="E244" s="5" t="s">
        <v>24</v>
      </c>
      <c r="F244" s="5" t="s">
        <v>539</v>
      </c>
      <c r="G244" s="5" t="s">
        <v>921</v>
      </c>
      <c r="H244" s="5" t="s">
        <v>122</v>
      </c>
      <c r="I244" s="29">
        <v>1</v>
      </c>
      <c r="J244" s="5" t="s">
        <v>471</v>
      </c>
      <c r="K244" s="5">
        <v>28.181999999999999</v>
      </c>
      <c r="L244" s="29">
        <v>28.181999999999999</v>
      </c>
      <c r="M244" s="5" t="s">
        <v>24</v>
      </c>
      <c r="N244" s="5">
        <v>4</v>
      </c>
      <c r="O244" s="5" t="s">
        <v>863</v>
      </c>
      <c r="P244" s="5" t="s">
        <v>864</v>
      </c>
      <c r="Q244" s="5" t="s">
        <v>865</v>
      </c>
      <c r="R244" s="5" t="s">
        <v>182</v>
      </c>
      <c r="S244" s="20" t="s">
        <v>34</v>
      </c>
      <c r="T244" s="74" t="s">
        <v>130</v>
      </c>
      <c r="U244" s="80">
        <v>0</v>
      </c>
      <c r="V244" s="81">
        <f t="shared" si="17"/>
        <v>0</v>
      </c>
      <c r="W244" s="81">
        <f t="shared" si="15"/>
        <v>0</v>
      </c>
      <c r="X244" s="81">
        <f t="shared" si="18"/>
        <v>0</v>
      </c>
      <c r="Y244" s="4">
        <v>42551</v>
      </c>
      <c r="Z244" s="5"/>
      <c r="AA244" s="5" t="s">
        <v>988</v>
      </c>
      <c r="AB244" s="8">
        <v>684.66</v>
      </c>
    </row>
    <row r="245" spans="1:28" s="10" customFormat="1" ht="42.75" x14ac:dyDescent="0.2">
      <c r="A245" s="19">
        <f t="shared" si="16"/>
        <v>236</v>
      </c>
      <c r="B245" s="5" t="s">
        <v>922</v>
      </c>
      <c r="C245" s="5" t="s">
        <v>505</v>
      </c>
      <c r="D245" s="20" t="s">
        <v>861</v>
      </c>
      <c r="E245" s="5" t="s">
        <v>24</v>
      </c>
      <c r="F245" s="5" t="s">
        <v>923</v>
      </c>
      <c r="G245" s="5" t="s">
        <v>924</v>
      </c>
      <c r="H245" s="5" t="s">
        <v>122</v>
      </c>
      <c r="I245" s="29">
        <v>1</v>
      </c>
      <c r="J245" s="5" t="s">
        <v>471</v>
      </c>
      <c r="K245" s="5">
        <v>2.25</v>
      </c>
      <c r="L245" s="29">
        <v>2.25</v>
      </c>
      <c r="M245" s="5" t="s">
        <v>24</v>
      </c>
      <c r="N245" s="5">
        <v>4</v>
      </c>
      <c r="O245" s="5" t="s">
        <v>863</v>
      </c>
      <c r="P245" s="5" t="s">
        <v>864</v>
      </c>
      <c r="Q245" s="5" t="s">
        <v>865</v>
      </c>
      <c r="R245" s="5" t="s">
        <v>182</v>
      </c>
      <c r="S245" s="20" t="s">
        <v>34</v>
      </c>
      <c r="T245" s="74" t="s">
        <v>130</v>
      </c>
      <c r="U245" s="80">
        <v>0</v>
      </c>
      <c r="V245" s="81">
        <f t="shared" si="17"/>
        <v>0</v>
      </c>
      <c r="W245" s="81">
        <f t="shared" si="15"/>
        <v>0</v>
      </c>
      <c r="X245" s="81">
        <f t="shared" si="18"/>
        <v>0</v>
      </c>
      <c r="Y245" s="4">
        <v>42551</v>
      </c>
      <c r="Z245" s="5"/>
      <c r="AA245" s="5" t="s">
        <v>988</v>
      </c>
      <c r="AB245" s="8">
        <v>54.66</v>
      </c>
    </row>
    <row r="246" spans="1:28" s="10" customFormat="1" ht="28.5" x14ac:dyDescent="0.2">
      <c r="A246" s="19">
        <f t="shared" si="16"/>
        <v>237</v>
      </c>
      <c r="B246" s="5" t="s">
        <v>925</v>
      </c>
      <c r="C246" s="5" t="s">
        <v>505</v>
      </c>
      <c r="D246" s="20" t="s">
        <v>861</v>
      </c>
      <c r="E246" s="5" t="s">
        <v>24</v>
      </c>
      <c r="F246" s="5" t="s">
        <v>926</v>
      </c>
      <c r="G246" s="5" t="s">
        <v>927</v>
      </c>
      <c r="H246" s="5" t="s">
        <v>122</v>
      </c>
      <c r="I246" s="29">
        <v>1</v>
      </c>
      <c r="J246" s="5" t="s">
        <v>471</v>
      </c>
      <c r="K246" s="5">
        <v>1.2</v>
      </c>
      <c r="L246" s="29">
        <v>1.2</v>
      </c>
      <c r="M246" s="5" t="s">
        <v>24</v>
      </c>
      <c r="N246" s="5">
        <v>4</v>
      </c>
      <c r="O246" s="5" t="s">
        <v>863</v>
      </c>
      <c r="P246" s="5" t="s">
        <v>864</v>
      </c>
      <c r="Q246" s="5" t="s">
        <v>865</v>
      </c>
      <c r="R246" s="5" t="s">
        <v>182</v>
      </c>
      <c r="S246" s="20" t="s">
        <v>34</v>
      </c>
      <c r="T246" s="74" t="s">
        <v>130</v>
      </c>
      <c r="U246" s="80">
        <v>0</v>
      </c>
      <c r="V246" s="81">
        <f t="shared" si="17"/>
        <v>0</v>
      </c>
      <c r="W246" s="81">
        <f t="shared" si="15"/>
        <v>0</v>
      </c>
      <c r="X246" s="81">
        <f t="shared" si="18"/>
        <v>0</v>
      </c>
      <c r="Y246" s="4">
        <v>42551</v>
      </c>
      <c r="Z246" s="5"/>
      <c r="AA246" s="5" t="s">
        <v>988</v>
      </c>
      <c r="AB246" s="8">
        <v>29.15</v>
      </c>
    </row>
    <row r="247" spans="1:28" s="10" customFormat="1" ht="28.5" x14ac:dyDescent="0.2">
      <c r="A247" s="19">
        <f t="shared" si="16"/>
        <v>238</v>
      </c>
      <c r="B247" s="5" t="s">
        <v>928</v>
      </c>
      <c r="C247" s="5" t="s">
        <v>505</v>
      </c>
      <c r="D247" s="20" t="s">
        <v>861</v>
      </c>
      <c r="E247" s="5" t="s">
        <v>24</v>
      </c>
      <c r="F247" s="5" t="s">
        <v>929</v>
      </c>
      <c r="G247" s="5" t="s">
        <v>930</v>
      </c>
      <c r="H247" s="5" t="s">
        <v>931</v>
      </c>
      <c r="I247" s="29">
        <v>1</v>
      </c>
      <c r="J247" s="5" t="s">
        <v>471</v>
      </c>
      <c r="K247" s="5">
        <v>1.8959999999999999</v>
      </c>
      <c r="L247" s="29">
        <v>1.8959999999999999</v>
      </c>
      <c r="M247" s="5" t="s">
        <v>24</v>
      </c>
      <c r="N247" s="5">
        <v>4</v>
      </c>
      <c r="O247" s="5" t="s">
        <v>863</v>
      </c>
      <c r="P247" s="5" t="s">
        <v>864</v>
      </c>
      <c r="Q247" s="5" t="s">
        <v>865</v>
      </c>
      <c r="R247" s="5" t="s">
        <v>182</v>
      </c>
      <c r="S247" s="20" t="s">
        <v>34</v>
      </c>
      <c r="T247" s="74" t="s">
        <v>130</v>
      </c>
      <c r="U247" s="80">
        <v>0</v>
      </c>
      <c r="V247" s="81">
        <f t="shared" si="17"/>
        <v>0</v>
      </c>
      <c r="W247" s="81">
        <f t="shared" si="15"/>
        <v>0</v>
      </c>
      <c r="X247" s="81">
        <f t="shared" si="18"/>
        <v>0</v>
      </c>
      <c r="Y247" s="4">
        <v>42551</v>
      </c>
      <c r="Z247" s="5"/>
      <c r="AA247" s="5" t="s">
        <v>988</v>
      </c>
      <c r="AB247" s="8">
        <v>46.06</v>
      </c>
    </row>
    <row r="248" spans="1:28" s="10" customFormat="1" ht="42.75" x14ac:dyDescent="0.2">
      <c r="A248" s="19">
        <f t="shared" si="16"/>
        <v>239</v>
      </c>
      <c r="B248" s="5" t="s">
        <v>932</v>
      </c>
      <c r="C248" s="5" t="s">
        <v>505</v>
      </c>
      <c r="D248" s="20" t="s">
        <v>861</v>
      </c>
      <c r="E248" s="5" t="s">
        <v>24</v>
      </c>
      <c r="F248" s="5" t="s">
        <v>548</v>
      </c>
      <c r="G248" s="5" t="s">
        <v>933</v>
      </c>
      <c r="H248" s="5" t="s">
        <v>122</v>
      </c>
      <c r="I248" s="29">
        <v>1</v>
      </c>
      <c r="J248" s="5" t="s">
        <v>471</v>
      </c>
      <c r="K248" s="5">
        <v>13.9</v>
      </c>
      <c r="L248" s="29">
        <v>13.9</v>
      </c>
      <c r="M248" s="5" t="s">
        <v>24</v>
      </c>
      <c r="N248" s="5">
        <v>4</v>
      </c>
      <c r="O248" s="5" t="s">
        <v>863</v>
      </c>
      <c r="P248" s="5" t="s">
        <v>864</v>
      </c>
      <c r="Q248" s="5" t="s">
        <v>865</v>
      </c>
      <c r="R248" s="5" t="s">
        <v>182</v>
      </c>
      <c r="S248" s="20" t="s">
        <v>34</v>
      </c>
      <c r="T248" s="74" t="s">
        <v>130</v>
      </c>
      <c r="U248" s="80">
        <v>0</v>
      </c>
      <c r="V248" s="81">
        <f t="shared" si="17"/>
        <v>0</v>
      </c>
      <c r="W248" s="81">
        <f t="shared" si="15"/>
        <v>0</v>
      </c>
      <c r="X248" s="81">
        <f t="shared" si="18"/>
        <v>0</v>
      </c>
      <c r="Y248" s="4">
        <v>42551</v>
      </c>
      <c r="Z248" s="5"/>
      <c r="AA248" s="5" t="s">
        <v>987</v>
      </c>
      <c r="AB248" s="8">
        <v>337.69</v>
      </c>
    </row>
    <row r="249" spans="1:28" s="10" customFormat="1" ht="42.75" x14ac:dyDescent="0.2">
      <c r="A249" s="19">
        <f t="shared" si="16"/>
        <v>240</v>
      </c>
      <c r="B249" s="5" t="s">
        <v>934</v>
      </c>
      <c r="C249" s="5" t="s">
        <v>505</v>
      </c>
      <c r="D249" s="20" t="s">
        <v>861</v>
      </c>
      <c r="E249" s="5" t="s">
        <v>24</v>
      </c>
      <c r="F249" s="5" t="s">
        <v>548</v>
      </c>
      <c r="G249" s="5" t="s">
        <v>933</v>
      </c>
      <c r="H249" s="5" t="s">
        <v>122</v>
      </c>
      <c r="I249" s="29">
        <v>1</v>
      </c>
      <c r="J249" s="5" t="s">
        <v>471</v>
      </c>
      <c r="K249" s="5">
        <v>13.9</v>
      </c>
      <c r="L249" s="29">
        <v>13.9</v>
      </c>
      <c r="M249" s="5" t="s">
        <v>24</v>
      </c>
      <c r="N249" s="5">
        <v>4</v>
      </c>
      <c r="O249" s="5" t="s">
        <v>863</v>
      </c>
      <c r="P249" s="5" t="s">
        <v>864</v>
      </c>
      <c r="Q249" s="5" t="s">
        <v>865</v>
      </c>
      <c r="R249" s="5" t="s">
        <v>182</v>
      </c>
      <c r="S249" s="20" t="s">
        <v>34</v>
      </c>
      <c r="T249" s="74" t="s">
        <v>130</v>
      </c>
      <c r="U249" s="80">
        <v>0</v>
      </c>
      <c r="V249" s="81">
        <f t="shared" si="17"/>
        <v>0</v>
      </c>
      <c r="W249" s="81">
        <f t="shared" si="15"/>
        <v>0</v>
      </c>
      <c r="X249" s="81">
        <f t="shared" si="18"/>
        <v>0</v>
      </c>
      <c r="Y249" s="4">
        <v>42551</v>
      </c>
      <c r="Z249" s="5"/>
      <c r="AA249" s="5" t="s">
        <v>987</v>
      </c>
      <c r="AB249" s="8">
        <v>337.69</v>
      </c>
    </row>
    <row r="250" spans="1:28" s="10" customFormat="1" ht="42.75" x14ac:dyDescent="0.2">
      <c r="A250" s="19">
        <f t="shared" si="16"/>
        <v>241</v>
      </c>
      <c r="B250" s="5" t="s">
        <v>935</v>
      </c>
      <c r="C250" s="5" t="s">
        <v>505</v>
      </c>
      <c r="D250" s="20" t="s">
        <v>861</v>
      </c>
      <c r="E250" s="5" t="s">
        <v>24</v>
      </c>
      <c r="F250" s="5" t="s">
        <v>539</v>
      </c>
      <c r="G250" s="5" t="s">
        <v>936</v>
      </c>
      <c r="H250" s="5" t="s">
        <v>122</v>
      </c>
      <c r="I250" s="29">
        <v>1</v>
      </c>
      <c r="J250" s="5" t="s">
        <v>471</v>
      </c>
      <c r="K250" s="5">
        <v>3.1</v>
      </c>
      <c r="L250" s="29">
        <v>3.1</v>
      </c>
      <c r="M250" s="5" t="s">
        <v>24</v>
      </c>
      <c r="N250" s="5">
        <v>4</v>
      </c>
      <c r="O250" s="5" t="s">
        <v>863</v>
      </c>
      <c r="P250" s="5" t="s">
        <v>864</v>
      </c>
      <c r="Q250" s="5" t="s">
        <v>865</v>
      </c>
      <c r="R250" s="5" t="s">
        <v>182</v>
      </c>
      <c r="S250" s="20" t="s">
        <v>34</v>
      </c>
      <c r="T250" s="74" t="s">
        <v>130</v>
      </c>
      <c r="U250" s="80">
        <v>0</v>
      </c>
      <c r="V250" s="81">
        <f t="shared" si="17"/>
        <v>0</v>
      </c>
      <c r="W250" s="81">
        <f t="shared" si="15"/>
        <v>0</v>
      </c>
      <c r="X250" s="81">
        <f t="shared" si="18"/>
        <v>0</v>
      </c>
      <c r="Y250" s="4">
        <v>42551</v>
      </c>
      <c r="Z250" s="5"/>
      <c r="AA250" s="5" t="s">
        <v>987</v>
      </c>
      <c r="AB250" s="8">
        <v>75.31</v>
      </c>
    </row>
    <row r="251" spans="1:28" s="10" customFormat="1" ht="42.75" x14ac:dyDescent="0.2">
      <c r="A251" s="19">
        <f t="shared" si="16"/>
        <v>242</v>
      </c>
      <c r="B251" s="5" t="s">
        <v>937</v>
      </c>
      <c r="C251" s="5" t="s">
        <v>505</v>
      </c>
      <c r="D251" s="20" t="s">
        <v>861</v>
      </c>
      <c r="E251" s="5" t="s">
        <v>24</v>
      </c>
      <c r="F251" s="5" t="s">
        <v>539</v>
      </c>
      <c r="G251" s="5" t="s">
        <v>936</v>
      </c>
      <c r="H251" s="5" t="s">
        <v>122</v>
      </c>
      <c r="I251" s="29">
        <v>1</v>
      </c>
      <c r="J251" s="5" t="s">
        <v>471</v>
      </c>
      <c r="K251" s="5">
        <v>3.1</v>
      </c>
      <c r="L251" s="29">
        <v>3.1</v>
      </c>
      <c r="M251" s="5" t="s">
        <v>24</v>
      </c>
      <c r="N251" s="5">
        <v>4</v>
      </c>
      <c r="O251" s="5" t="s">
        <v>863</v>
      </c>
      <c r="P251" s="5" t="s">
        <v>864</v>
      </c>
      <c r="Q251" s="5" t="s">
        <v>865</v>
      </c>
      <c r="R251" s="5" t="s">
        <v>182</v>
      </c>
      <c r="S251" s="20" t="s">
        <v>34</v>
      </c>
      <c r="T251" s="74" t="s">
        <v>130</v>
      </c>
      <c r="U251" s="80">
        <v>0</v>
      </c>
      <c r="V251" s="81">
        <f t="shared" si="17"/>
        <v>0</v>
      </c>
      <c r="W251" s="81">
        <f t="shared" si="15"/>
        <v>0</v>
      </c>
      <c r="X251" s="81">
        <f t="shared" si="18"/>
        <v>0</v>
      </c>
      <c r="Y251" s="4">
        <v>42551</v>
      </c>
      <c r="Z251" s="5"/>
      <c r="AA251" s="5" t="s">
        <v>987</v>
      </c>
      <c r="AB251" s="8">
        <v>75.31</v>
      </c>
    </row>
    <row r="252" spans="1:28" s="10" customFormat="1" ht="42.75" x14ac:dyDescent="0.2">
      <c r="A252" s="19">
        <f t="shared" si="16"/>
        <v>243</v>
      </c>
      <c r="B252" s="5" t="s">
        <v>938</v>
      </c>
      <c r="C252" s="5" t="s">
        <v>505</v>
      </c>
      <c r="D252" s="20" t="s">
        <v>861</v>
      </c>
      <c r="E252" s="5" t="s">
        <v>24</v>
      </c>
      <c r="F252" s="5" t="s">
        <v>923</v>
      </c>
      <c r="G252" s="5" t="s">
        <v>939</v>
      </c>
      <c r="H252" s="5" t="s">
        <v>122</v>
      </c>
      <c r="I252" s="29">
        <v>1</v>
      </c>
      <c r="J252" s="5" t="s">
        <v>471</v>
      </c>
      <c r="K252" s="5">
        <v>2.25</v>
      </c>
      <c r="L252" s="29">
        <v>2.25</v>
      </c>
      <c r="M252" s="5" t="s">
        <v>24</v>
      </c>
      <c r="N252" s="5">
        <v>4</v>
      </c>
      <c r="O252" s="5" t="s">
        <v>863</v>
      </c>
      <c r="P252" s="5" t="s">
        <v>864</v>
      </c>
      <c r="Q252" s="5" t="s">
        <v>865</v>
      </c>
      <c r="R252" s="5" t="s">
        <v>182</v>
      </c>
      <c r="S252" s="20" t="s">
        <v>34</v>
      </c>
      <c r="T252" s="74" t="s">
        <v>130</v>
      </c>
      <c r="U252" s="80">
        <v>0</v>
      </c>
      <c r="V252" s="81">
        <f t="shared" si="17"/>
        <v>0</v>
      </c>
      <c r="W252" s="81">
        <f t="shared" si="15"/>
        <v>0</v>
      </c>
      <c r="X252" s="81">
        <f t="shared" si="18"/>
        <v>0</v>
      </c>
      <c r="Y252" s="4">
        <v>42551</v>
      </c>
      <c r="Z252" s="5"/>
      <c r="AA252" s="5" t="s">
        <v>987</v>
      </c>
      <c r="AB252" s="8">
        <v>54.66</v>
      </c>
    </row>
    <row r="253" spans="1:28" s="10" customFormat="1" ht="28.5" x14ac:dyDescent="0.2">
      <c r="A253" s="19">
        <f t="shared" si="16"/>
        <v>244</v>
      </c>
      <c r="B253" s="5" t="s">
        <v>940</v>
      </c>
      <c r="C253" s="5" t="s">
        <v>505</v>
      </c>
      <c r="D253" s="20" t="s">
        <v>861</v>
      </c>
      <c r="E253" s="5" t="s">
        <v>24</v>
      </c>
      <c r="F253" s="5" t="s">
        <v>926</v>
      </c>
      <c r="G253" s="5" t="s">
        <v>927</v>
      </c>
      <c r="H253" s="5" t="s">
        <v>122</v>
      </c>
      <c r="I253" s="29">
        <v>1</v>
      </c>
      <c r="J253" s="5" t="s">
        <v>471</v>
      </c>
      <c r="K253" s="5">
        <v>1.2</v>
      </c>
      <c r="L253" s="29">
        <v>1.2</v>
      </c>
      <c r="M253" s="5" t="s">
        <v>24</v>
      </c>
      <c r="N253" s="5">
        <v>4</v>
      </c>
      <c r="O253" s="5" t="s">
        <v>863</v>
      </c>
      <c r="P253" s="5" t="s">
        <v>864</v>
      </c>
      <c r="Q253" s="5" t="s">
        <v>865</v>
      </c>
      <c r="R253" s="5" t="s">
        <v>182</v>
      </c>
      <c r="S253" s="20" t="s">
        <v>34</v>
      </c>
      <c r="T253" s="74" t="s">
        <v>130</v>
      </c>
      <c r="U253" s="80">
        <v>0</v>
      </c>
      <c r="V253" s="81">
        <f t="shared" si="17"/>
        <v>0</v>
      </c>
      <c r="W253" s="81">
        <f t="shared" si="15"/>
        <v>0</v>
      </c>
      <c r="X253" s="81">
        <f t="shared" si="18"/>
        <v>0</v>
      </c>
      <c r="Y253" s="4">
        <v>42551</v>
      </c>
      <c r="Z253" s="5"/>
      <c r="AA253" s="5" t="s">
        <v>987</v>
      </c>
      <c r="AB253" s="8">
        <v>29.16</v>
      </c>
    </row>
    <row r="254" spans="1:28" s="10" customFormat="1" ht="28.5" x14ac:dyDescent="0.2">
      <c r="A254" s="19">
        <f t="shared" si="16"/>
        <v>245</v>
      </c>
      <c r="B254" s="5" t="s">
        <v>941</v>
      </c>
      <c r="C254" s="5" t="s">
        <v>505</v>
      </c>
      <c r="D254" s="20" t="s">
        <v>861</v>
      </c>
      <c r="E254" s="5" t="s">
        <v>24</v>
      </c>
      <c r="F254" s="5" t="s">
        <v>926</v>
      </c>
      <c r="G254" s="5" t="s">
        <v>927</v>
      </c>
      <c r="H254" s="5" t="s">
        <v>122</v>
      </c>
      <c r="I254" s="29">
        <v>1</v>
      </c>
      <c r="J254" s="5" t="s">
        <v>471</v>
      </c>
      <c r="K254" s="5">
        <v>1.2</v>
      </c>
      <c r="L254" s="29">
        <v>1.2</v>
      </c>
      <c r="M254" s="5" t="s">
        <v>24</v>
      </c>
      <c r="N254" s="5">
        <v>4</v>
      </c>
      <c r="O254" s="5" t="s">
        <v>863</v>
      </c>
      <c r="P254" s="5" t="s">
        <v>864</v>
      </c>
      <c r="Q254" s="5" t="s">
        <v>865</v>
      </c>
      <c r="R254" s="5" t="s">
        <v>182</v>
      </c>
      <c r="S254" s="20" t="s">
        <v>34</v>
      </c>
      <c r="T254" s="74" t="s">
        <v>130</v>
      </c>
      <c r="U254" s="80">
        <v>0</v>
      </c>
      <c r="V254" s="81">
        <f t="shared" si="17"/>
        <v>0</v>
      </c>
      <c r="W254" s="81">
        <f t="shared" si="15"/>
        <v>0</v>
      </c>
      <c r="X254" s="81">
        <f t="shared" si="18"/>
        <v>0</v>
      </c>
      <c r="Y254" s="4">
        <v>42551</v>
      </c>
      <c r="Z254" s="5"/>
      <c r="AA254" s="5" t="s">
        <v>987</v>
      </c>
      <c r="AB254" s="8">
        <v>29.16</v>
      </c>
    </row>
    <row r="255" spans="1:28" s="10" customFormat="1" ht="42.75" x14ac:dyDescent="0.2">
      <c r="A255" s="19">
        <f t="shared" si="16"/>
        <v>246</v>
      </c>
      <c r="B255" s="5" t="s">
        <v>942</v>
      </c>
      <c r="C255" s="5" t="s">
        <v>505</v>
      </c>
      <c r="D255" s="20" t="s">
        <v>861</v>
      </c>
      <c r="E255" s="5" t="s">
        <v>24</v>
      </c>
      <c r="F255" s="5" t="s">
        <v>923</v>
      </c>
      <c r="G255" s="5" t="s">
        <v>939</v>
      </c>
      <c r="H255" s="5" t="s">
        <v>122</v>
      </c>
      <c r="I255" s="29">
        <v>1</v>
      </c>
      <c r="J255" s="5" t="s">
        <v>471</v>
      </c>
      <c r="K255" s="5">
        <v>2.25</v>
      </c>
      <c r="L255" s="29">
        <v>2.25</v>
      </c>
      <c r="M255" s="5" t="s">
        <v>24</v>
      </c>
      <c r="N255" s="5">
        <v>4</v>
      </c>
      <c r="O255" s="5" t="s">
        <v>863</v>
      </c>
      <c r="P255" s="5" t="s">
        <v>864</v>
      </c>
      <c r="Q255" s="5" t="s">
        <v>865</v>
      </c>
      <c r="R255" s="5" t="s">
        <v>182</v>
      </c>
      <c r="S255" s="20" t="s">
        <v>34</v>
      </c>
      <c r="T255" s="74" t="s">
        <v>130</v>
      </c>
      <c r="U255" s="80">
        <v>0</v>
      </c>
      <c r="V255" s="81">
        <f t="shared" si="17"/>
        <v>0</v>
      </c>
      <c r="W255" s="81">
        <f t="shared" si="15"/>
        <v>0</v>
      </c>
      <c r="X255" s="81">
        <f t="shared" si="18"/>
        <v>0</v>
      </c>
      <c r="Y255" s="4">
        <v>42551</v>
      </c>
      <c r="Z255" s="5"/>
      <c r="AA255" s="5" t="s">
        <v>987</v>
      </c>
      <c r="AB255" s="8">
        <v>54.66</v>
      </c>
    </row>
    <row r="256" spans="1:28" s="10" customFormat="1" ht="28.5" x14ac:dyDescent="0.2">
      <c r="A256" s="19">
        <f t="shared" si="16"/>
        <v>247</v>
      </c>
      <c r="B256" s="5" t="s">
        <v>943</v>
      </c>
      <c r="C256" s="5" t="s">
        <v>505</v>
      </c>
      <c r="D256" s="20" t="s">
        <v>861</v>
      </c>
      <c r="E256" s="5" t="s">
        <v>24</v>
      </c>
      <c r="F256" s="5" t="s">
        <v>929</v>
      </c>
      <c r="G256" s="5" t="s">
        <v>930</v>
      </c>
      <c r="H256" s="5" t="s">
        <v>624</v>
      </c>
      <c r="I256" s="29">
        <v>1</v>
      </c>
      <c r="J256" s="5" t="s">
        <v>471</v>
      </c>
      <c r="K256" s="5">
        <v>1.8959999999999999</v>
      </c>
      <c r="L256" s="29">
        <v>1.8959999999999999</v>
      </c>
      <c r="M256" s="5" t="s">
        <v>24</v>
      </c>
      <c r="N256" s="5">
        <v>4</v>
      </c>
      <c r="O256" s="5" t="s">
        <v>863</v>
      </c>
      <c r="P256" s="5" t="s">
        <v>864</v>
      </c>
      <c r="Q256" s="5" t="s">
        <v>865</v>
      </c>
      <c r="R256" s="5" t="s">
        <v>182</v>
      </c>
      <c r="S256" s="20" t="s">
        <v>34</v>
      </c>
      <c r="T256" s="74" t="s">
        <v>130</v>
      </c>
      <c r="U256" s="80">
        <v>0</v>
      </c>
      <c r="V256" s="81">
        <f t="shared" si="17"/>
        <v>0</v>
      </c>
      <c r="W256" s="81">
        <f t="shared" si="15"/>
        <v>0</v>
      </c>
      <c r="X256" s="81">
        <f t="shared" si="18"/>
        <v>0</v>
      </c>
      <c r="Y256" s="4">
        <v>42551</v>
      </c>
      <c r="Z256" s="5"/>
      <c r="AA256" s="5" t="s">
        <v>987</v>
      </c>
      <c r="AB256" s="8">
        <v>46.06</v>
      </c>
    </row>
    <row r="257" spans="1:28" s="10" customFormat="1" ht="28.5" x14ac:dyDescent="0.2">
      <c r="A257" s="19">
        <f t="shared" si="16"/>
        <v>248</v>
      </c>
      <c r="B257" s="5" t="s">
        <v>944</v>
      </c>
      <c r="C257" s="5" t="s">
        <v>505</v>
      </c>
      <c r="D257" s="20" t="s">
        <v>861</v>
      </c>
      <c r="E257" s="5" t="s">
        <v>24</v>
      </c>
      <c r="F257" s="5" t="s">
        <v>929</v>
      </c>
      <c r="G257" s="5" t="s">
        <v>930</v>
      </c>
      <c r="H257" s="5" t="s">
        <v>624</v>
      </c>
      <c r="I257" s="29">
        <v>1</v>
      </c>
      <c r="J257" s="5" t="s">
        <v>471</v>
      </c>
      <c r="K257" s="5">
        <v>1.8959999999999999</v>
      </c>
      <c r="L257" s="29">
        <v>1.8959999999999999</v>
      </c>
      <c r="M257" s="5" t="s">
        <v>24</v>
      </c>
      <c r="N257" s="5">
        <v>4</v>
      </c>
      <c r="O257" s="5" t="s">
        <v>863</v>
      </c>
      <c r="P257" s="5" t="s">
        <v>864</v>
      </c>
      <c r="Q257" s="5" t="s">
        <v>865</v>
      </c>
      <c r="R257" s="5" t="s">
        <v>182</v>
      </c>
      <c r="S257" s="20" t="s">
        <v>34</v>
      </c>
      <c r="T257" s="74" t="s">
        <v>130</v>
      </c>
      <c r="U257" s="80">
        <v>0</v>
      </c>
      <c r="V257" s="81">
        <f t="shared" si="17"/>
        <v>0</v>
      </c>
      <c r="W257" s="81">
        <f t="shared" si="15"/>
        <v>0</v>
      </c>
      <c r="X257" s="81">
        <f t="shared" si="18"/>
        <v>0</v>
      </c>
      <c r="Y257" s="4">
        <v>42551</v>
      </c>
      <c r="Z257" s="5"/>
      <c r="AA257" s="5" t="s">
        <v>987</v>
      </c>
      <c r="AB257" s="8">
        <v>46.06</v>
      </c>
    </row>
    <row r="258" spans="1:28" s="10" customFormat="1" ht="28.5" x14ac:dyDescent="0.2">
      <c r="A258" s="19">
        <f t="shared" si="16"/>
        <v>249</v>
      </c>
      <c r="B258" s="5" t="s">
        <v>945</v>
      </c>
      <c r="C258" s="5" t="s">
        <v>505</v>
      </c>
      <c r="D258" s="20" t="s">
        <v>861</v>
      </c>
      <c r="E258" s="5" t="s">
        <v>24</v>
      </c>
      <c r="F258" s="5" t="s">
        <v>911</v>
      </c>
      <c r="G258" s="5" t="s">
        <v>912</v>
      </c>
      <c r="H258" s="5" t="s">
        <v>741</v>
      </c>
      <c r="I258" s="29">
        <v>1</v>
      </c>
      <c r="J258" s="5" t="s">
        <v>471</v>
      </c>
      <c r="K258" s="5">
        <v>9.42</v>
      </c>
      <c r="L258" s="29">
        <v>9.42</v>
      </c>
      <c r="M258" s="5" t="s">
        <v>24</v>
      </c>
      <c r="N258" s="5">
        <v>4</v>
      </c>
      <c r="O258" s="5" t="s">
        <v>863</v>
      </c>
      <c r="P258" s="5" t="s">
        <v>864</v>
      </c>
      <c r="Q258" s="5" t="s">
        <v>865</v>
      </c>
      <c r="R258" s="5" t="s">
        <v>182</v>
      </c>
      <c r="S258" s="20" t="s">
        <v>34</v>
      </c>
      <c r="T258" s="74" t="s">
        <v>130</v>
      </c>
      <c r="U258" s="80">
        <v>0</v>
      </c>
      <c r="V258" s="81">
        <f t="shared" si="17"/>
        <v>0</v>
      </c>
      <c r="W258" s="81">
        <f t="shared" si="15"/>
        <v>0</v>
      </c>
      <c r="X258" s="81">
        <f t="shared" si="18"/>
        <v>0</v>
      </c>
      <c r="Y258" s="4">
        <v>42551</v>
      </c>
      <c r="Z258" s="5"/>
      <c r="AA258" s="5" t="s">
        <v>983</v>
      </c>
      <c r="AB258" s="8">
        <v>228.85</v>
      </c>
    </row>
    <row r="259" spans="1:28" s="10" customFormat="1" ht="28.5" x14ac:dyDescent="0.2">
      <c r="A259" s="19">
        <f t="shared" si="16"/>
        <v>250</v>
      </c>
      <c r="B259" s="5" t="s">
        <v>946</v>
      </c>
      <c r="C259" s="5" t="s">
        <v>505</v>
      </c>
      <c r="D259" s="20" t="s">
        <v>861</v>
      </c>
      <c r="E259" s="5" t="s">
        <v>24</v>
      </c>
      <c r="F259" s="5" t="s">
        <v>911</v>
      </c>
      <c r="G259" s="5" t="s">
        <v>912</v>
      </c>
      <c r="H259" s="5" t="s">
        <v>741</v>
      </c>
      <c r="I259" s="29">
        <v>1</v>
      </c>
      <c r="J259" s="5" t="s">
        <v>471</v>
      </c>
      <c r="K259" s="5">
        <v>9.42</v>
      </c>
      <c r="L259" s="29">
        <v>9.42</v>
      </c>
      <c r="M259" s="5" t="s">
        <v>24</v>
      </c>
      <c r="N259" s="5">
        <v>4</v>
      </c>
      <c r="O259" s="5" t="s">
        <v>863</v>
      </c>
      <c r="P259" s="5" t="s">
        <v>864</v>
      </c>
      <c r="Q259" s="5" t="s">
        <v>865</v>
      </c>
      <c r="R259" s="5" t="s">
        <v>182</v>
      </c>
      <c r="S259" s="20" t="s">
        <v>34</v>
      </c>
      <c r="T259" s="74" t="s">
        <v>130</v>
      </c>
      <c r="U259" s="80">
        <v>0</v>
      </c>
      <c r="V259" s="81">
        <f t="shared" si="17"/>
        <v>0</v>
      </c>
      <c r="W259" s="81">
        <f t="shared" si="15"/>
        <v>0</v>
      </c>
      <c r="X259" s="81">
        <f t="shared" si="18"/>
        <v>0</v>
      </c>
      <c r="Y259" s="4">
        <v>42551</v>
      </c>
      <c r="Z259" s="5"/>
      <c r="AA259" s="5" t="s">
        <v>983</v>
      </c>
      <c r="AB259" s="8">
        <v>228.85</v>
      </c>
    </row>
    <row r="260" spans="1:28" s="10" customFormat="1" ht="28.5" x14ac:dyDescent="0.2">
      <c r="A260" s="19">
        <f t="shared" si="16"/>
        <v>251</v>
      </c>
      <c r="B260" s="5" t="s">
        <v>947</v>
      </c>
      <c r="C260" s="5" t="s">
        <v>505</v>
      </c>
      <c r="D260" s="20" t="s">
        <v>861</v>
      </c>
      <c r="E260" s="5" t="s">
        <v>24</v>
      </c>
      <c r="F260" s="5" t="s">
        <v>911</v>
      </c>
      <c r="G260" s="5" t="s">
        <v>912</v>
      </c>
      <c r="H260" s="5" t="s">
        <v>741</v>
      </c>
      <c r="I260" s="29">
        <v>1</v>
      </c>
      <c r="J260" s="5" t="s">
        <v>471</v>
      </c>
      <c r="K260" s="5">
        <v>9.42</v>
      </c>
      <c r="L260" s="29">
        <v>9.42</v>
      </c>
      <c r="M260" s="5" t="s">
        <v>24</v>
      </c>
      <c r="N260" s="5">
        <v>4</v>
      </c>
      <c r="O260" s="5" t="s">
        <v>863</v>
      </c>
      <c r="P260" s="5" t="s">
        <v>864</v>
      </c>
      <c r="Q260" s="5" t="s">
        <v>865</v>
      </c>
      <c r="R260" s="5" t="s">
        <v>182</v>
      </c>
      <c r="S260" s="20" t="s">
        <v>34</v>
      </c>
      <c r="T260" s="74" t="s">
        <v>130</v>
      </c>
      <c r="U260" s="80">
        <v>0</v>
      </c>
      <c r="V260" s="81">
        <f t="shared" si="17"/>
        <v>0</v>
      </c>
      <c r="W260" s="81">
        <f t="shared" si="15"/>
        <v>0</v>
      </c>
      <c r="X260" s="81">
        <f t="shared" si="18"/>
        <v>0</v>
      </c>
      <c r="Y260" s="4">
        <v>42551</v>
      </c>
      <c r="Z260" s="5"/>
      <c r="AA260" s="5" t="s">
        <v>983</v>
      </c>
      <c r="AB260" s="8">
        <v>228.85</v>
      </c>
    </row>
    <row r="261" spans="1:28" s="10" customFormat="1" ht="28.5" x14ac:dyDescent="0.2">
      <c r="A261" s="19">
        <f t="shared" si="16"/>
        <v>252</v>
      </c>
      <c r="B261" s="5" t="s">
        <v>948</v>
      </c>
      <c r="C261" s="5" t="s">
        <v>505</v>
      </c>
      <c r="D261" s="20" t="s">
        <v>861</v>
      </c>
      <c r="E261" s="5" t="s">
        <v>24</v>
      </c>
      <c r="F261" s="5" t="s">
        <v>911</v>
      </c>
      <c r="G261" s="5" t="s">
        <v>912</v>
      </c>
      <c r="H261" s="5" t="s">
        <v>741</v>
      </c>
      <c r="I261" s="29">
        <v>1</v>
      </c>
      <c r="J261" s="5" t="s">
        <v>471</v>
      </c>
      <c r="K261" s="5">
        <v>9.42</v>
      </c>
      <c r="L261" s="29">
        <v>9.42</v>
      </c>
      <c r="M261" s="5" t="s">
        <v>24</v>
      </c>
      <c r="N261" s="5">
        <v>4</v>
      </c>
      <c r="O261" s="5" t="s">
        <v>863</v>
      </c>
      <c r="P261" s="5" t="s">
        <v>864</v>
      </c>
      <c r="Q261" s="5" t="s">
        <v>865</v>
      </c>
      <c r="R261" s="5" t="s">
        <v>182</v>
      </c>
      <c r="S261" s="20" t="s">
        <v>34</v>
      </c>
      <c r="T261" s="74" t="s">
        <v>130</v>
      </c>
      <c r="U261" s="80">
        <v>0</v>
      </c>
      <c r="V261" s="81">
        <f t="shared" si="17"/>
        <v>0</v>
      </c>
      <c r="W261" s="81">
        <f t="shared" si="15"/>
        <v>0</v>
      </c>
      <c r="X261" s="81">
        <f t="shared" si="18"/>
        <v>0</v>
      </c>
      <c r="Y261" s="4">
        <v>42551</v>
      </c>
      <c r="Z261" s="5"/>
      <c r="AA261" s="5" t="s">
        <v>985</v>
      </c>
      <c r="AB261" s="8">
        <v>228.85</v>
      </c>
    </row>
    <row r="262" spans="1:28" s="10" customFormat="1" ht="28.5" x14ac:dyDescent="0.2">
      <c r="A262" s="19">
        <f t="shared" si="16"/>
        <v>253</v>
      </c>
      <c r="B262" s="5" t="s">
        <v>949</v>
      </c>
      <c r="C262" s="5" t="s">
        <v>505</v>
      </c>
      <c r="D262" s="20" t="s">
        <v>861</v>
      </c>
      <c r="E262" s="5" t="s">
        <v>24</v>
      </c>
      <c r="F262" s="5" t="s">
        <v>911</v>
      </c>
      <c r="G262" s="5" t="s">
        <v>912</v>
      </c>
      <c r="H262" s="5" t="s">
        <v>741</v>
      </c>
      <c r="I262" s="29">
        <v>1</v>
      </c>
      <c r="J262" s="5" t="s">
        <v>471</v>
      </c>
      <c r="K262" s="5">
        <v>9.42</v>
      </c>
      <c r="L262" s="29">
        <v>9.42</v>
      </c>
      <c r="M262" s="5" t="s">
        <v>24</v>
      </c>
      <c r="N262" s="5">
        <v>4</v>
      </c>
      <c r="O262" s="5" t="s">
        <v>863</v>
      </c>
      <c r="P262" s="5" t="s">
        <v>864</v>
      </c>
      <c r="Q262" s="5" t="s">
        <v>865</v>
      </c>
      <c r="R262" s="5" t="s">
        <v>182</v>
      </c>
      <c r="S262" s="20" t="s">
        <v>34</v>
      </c>
      <c r="T262" s="74" t="s">
        <v>130</v>
      </c>
      <c r="U262" s="80">
        <v>0</v>
      </c>
      <c r="V262" s="81">
        <f t="shared" si="17"/>
        <v>0</v>
      </c>
      <c r="W262" s="81">
        <f t="shared" si="15"/>
        <v>0</v>
      </c>
      <c r="X262" s="81">
        <f t="shared" si="18"/>
        <v>0</v>
      </c>
      <c r="Y262" s="4">
        <v>42551</v>
      </c>
      <c r="Z262" s="5"/>
      <c r="AA262" s="5" t="s">
        <v>985</v>
      </c>
      <c r="AB262" s="8">
        <v>228.85</v>
      </c>
    </row>
    <row r="263" spans="1:28" s="10" customFormat="1" ht="28.5" x14ac:dyDescent="0.2">
      <c r="A263" s="19">
        <f t="shared" si="16"/>
        <v>254</v>
      </c>
      <c r="B263" s="5" t="s">
        <v>950</v>
      </c>
      <c r="C263" s="5" t="s">
        <v>505</v>
      </c>
      <c r="D263" s="20" t="s">
        <v>861</v>
      </c>
      <c r="E263" s="5" t="s">
        <v>24</v>
      </c>
      <c r="F263" s="5" t="s">
        <v>911</v>
      </c>
      <c r="G263" s="5" t="s">
        <v>912</v>
      </c>
      <c r="H263" s="5" t="s">
        <v>741</v>
      </c>
      <c r="I263" s="29">
        <v>1</v>
      </c>
      <c r="J263" s="5" t="s">
        <v>471</v>
      </c>
      <c r="K263" s="5">
        <v>9.42</v>
      </c>
      <c r="L263" s="29">
        <v>9.42</v>
      </c>
      <c r="M263" s="5" t="s">
        <v>24</v>
      </c>
      <c r="N263" s="5">
        <v>4</v>
      </c>
      <c r="O263" s="5" t="s">
        <v>863</v>
      </c>
      <c r="P263" s="5" t="s">
        <v>864</v>
      </c>
      <c r="Q263" s="5" t="s">
        <v>865</v>
      </c>
      <c r="R263" s="5" t="s">
        <v>182</v>
      </c>
      <c r="S263" s="20" t="s">
        <v>34</v>
      </c>
      <c r="T263" s="74" t="s">
        <v>130</v>
      </c>
      <c r="U263" s="80">
        <v>0</v>
      </c>
      <c r="V263" s="81">
        <f t="shared" si="17"/>
        <v>0</v>
      </c>
      <c r="W263" s="81">
        <f t="shared" si="15"/>
        <v>0</v>
      </c>
      <c r="X263" s="81">
        <f t="shared" si="18"/>
        <v>0</v>
      </c>
      <c r="Y263" s="4">
        <v>42551</v>
      </c>
      <c r="Z263" s="5"/>
      <c r="AA263" s="5" t="s">
        <v>985</v>
      </c>
      <c r="AB263" s="8">
        <v>228.85</v>
      </c>
    </row>
    <row r="264" spans="1:28" s="10" customFormat="1" ht="28.5" x14ac:dyDescent="0.2">
      <c r="A264" s="19">
        <f t="shared" si="16"/>
        <v>255</v>
      </c>
      <c r="B264" s="5" t="s">
        <v>951</v>
      </c>
      <c r="C264" s="5" t="s">
        <v>505</v>
      </c>
      <c r="D264" s="20" t="s">
        <v>861</v>
      </c>
      <c r="E264" s="5" t="s">
        <v>24</v>
      </c>
      <c r="F264" s="5" t="s">
        <v>911</v>
      </c>
      <c r="G264" s="5" t="s">
        <v>912</v>
      </c>
      <c r="H264" s="5" t="s">
        <v>741</v>
      </c>
      <c r="I264" s="29">
        <v>1</v>
      </c>
      <c r="J264" s="5" t="s">
        <v>471</v>
      </c>
      <c r="K264" s="5">
        <v>9.42</v>
      </c>
      <c r="L264" s="29">
        <v>9.42</v>
      </c>
      <c r="M264" s="5" t="s">
        <v>24</v>
      </c>
      <c r="N264" s="5">
        <v>4</v>
      </c>
      <c r="O264" s="5" t="s">
        <v>863</v>
      </c>
      <c r="P264" s="5" t="s">
        <v>864</v>
      </c>
      <c r="Q264" s="5" t="s">
        <v>865</v>
      </c>
      <c r="R264" s="5" t="s">
        <v>182</v>
      </c>
      <c r="S264" s="20" t="s">
        <v>34</v>
      </c>
      <c r="T264" s="74" t="s">
        <v>130</v>
      </c>
      <c r="U264" s="80">
        <v>0</v>
      </c>
      <c r="V264" s="81">
        <f t="shared" si="17"/>
        <v>0</v>
      </c>
      <c r="W264" s="81">
        <f t="shared" si="15"/>
        <v>0</v>
      </c>
      <c r="X264" s="81">
        <f t="shared" si="18"/>
        <v>0</v>
      </c>
      <c r="Y264" s="4">
        <v>42551</v>
      </c>
      <c r="Z264" s="5"/>
      <c r="AA264" s="5" t="s">
        <v>986</v>
      </c>
      <c r="AB264" s="8">
        <v>228.85</v>
      </c>
    </row>
    <row r="265" spans="1:28" s="10" customFormat="1" ht="28.5" x14ac:dyDescent="0.2">
      <c r="A265" s="19">
        <f t="shared" si="16"/>
        <v>256</v>
      </c>
      <c r="B265" s="5" t="s">
        <v>952</v>
      </c>
      <c r="C265" s="5" t="s">
        <v>505</v>
      </c>
      <c r="D265" s="20" t="s">
        <v>861</v>
      </c>
      <c r="E265" s="5" t="s">
        <v>24</v>
      </c>
      <c r="F265" s="5" t="s">
        <v>911</v>
      </c>
      <c r="G265" s="5" t="s">
        <v>912</v>
      </c>
      <c r="H265" s="5" t="s">
        <v>741</v>
      </c>
      <c r="I265" s="29">
        <v>1</v>
      </c>
      <c r="J265" s="5" t="s">
        <v>471</v>
      </c>
      <c r="K265" s="5">
        <v>9.42</v>
      </c>
      <c r="L265" s="29">
        <v>9.42</v>
      </c>
      <c r="M265" s="5" t="s">
        <v>24</v>
      </c>
      <c r="N265" s="5">
        <v>4</v>
      </c>
      <c r="O265" s="5" t="s">
        <v>863</v>
      </c>
      <c r="P265" s="5" t="s">
        <v>864</v>
      </c>
      <c r="Q265" s="5" t="s">
        <v>865</v>
      </c>
      <c r="R265" s="5" t="s">
        <v>182</v>
      </c>
      <c r="S265" s="20" t="s">
        <v>34</v>
      </c>
      <c r="T265" s="74" t="s">
        <v>130</v>
      </c>
      <c r="U265" s="80">
        <v>0</v>
      </c>
      <c r="V265" s="81">
        <f t="shared" si="17"/>
        <v>0</v>
      </c>
      <c r="W265" s="81">
        <f t="shared" si="15"/>
        <v>0</v>
      </c>
      <c r="X265" s="81">
        <f t="shared" si="18"/>
        <v>0</v>
      </c>
      <c r="Y265" s="4">
        <v>42551</v>
      </c>
      <c r="Z265" s="5"/>
      <c r="AA265" s="5" t="s">
        <v>986</v>
      </c>
      <c r="AB265" s="8">
        <v>228.85</v>
      </c>
    </row>
    <row r="266" spans="1:28" s="10" customFormat="1" ht="28.5" x14ac:dyDescent="0.2">
      <c r="A266" s="19">
        <f t="shared" si="16"/>
        <v>257</v>
      </c>
      <c r="B266" s="5" t="s">
        <v>953</v>
      </c>
      <c r="C266" s="5" t="s">
        <v>505</v>
      </c>
      <c r="D266" s="20" t="s">
        <v>861</v>
      </c>
      <c r="E266" s="5" t="s">
        <v>24</v>
      </c>
      <c r="F266" s="5" t="s">
        <v>911</v>
      </c>
      <c r="G266" s="5" t="s">
        <v>912</v>
      </c>
      <c r="H266" s="5" t="s">
        <v>741</v>
      </c>
      <c r="I266" s="29">
        <v>1</v>
      </c>
      <c r="J266" s="5" t="s">
        <v>471</v>
      </c>
      <c r="K266" s="5">
        <v>9.42</v>
      </c>
      <c r="L266" s="29">
        <v>9.42</v>
      </c>
      <c r="M266" s="5" t="s">
        <v>24</v>
      </c>
      <c r="N266" s="5">
        <v>4</v>
      </c>
      <c r="O266" s="5" t="s">
        <v>863</v>
      </c>
      <c r="P266" s="5" t="s">
        <v>864</v>
      </c>
      <c r="Q266" s="5" t="s">
        <v>865</v>
      </c>
      <c r="R266" s="5" t="s">
        <v>182</v>
      </c>
      <c r="S266" s="20" t="s">
        <v>34</v>
      </c>
      <c r="T266" s="74" t="s">
        <v>130</v>
      </c>
      <c r="U266" s="80">
        <v>0</v>
      </c>
      <c r="V266" s="81">
        <f t="shared" si="17"/>
        <v>0</v>
      </c>
      <c r="W266" s="81">
        <f t="shared" ref="W266:W285" si="19">ROUND(V266*0.18,2)</f>
        <v>0</v>
      </c>
      <c r="X266" s="81">
        <f t="shared" si="18"/>
        <v>0</v>
      </c>
      <c r="Y266" s="4">
        <v>42551</v>
      </c>
      <c r="Z266" s="5"/>
      <c r="AA266" s="5" t="s">
        <v>986</v>
      </c>
      <c r="AB266" s="8">
        <v>228.85</v>
      </c>
    </row>
    <row r="267" spans="1:28" s="10" customFormat="1" ht="57" x14ac:dyDescent="0.2">
      <c r="A267" s="19">
        <f t="shared" si="16"/>
        <v>258</v>
      </c>
      <c r="B267" s="5" t="s">
        <v>954</v>
      </c>
      <c r="C267" s="5" t="s">
        <v>505</v>
      </c>
      <c r="D267" s="20" t="s">
        <v>861</v>
      </c>
      <c r="E267" s="5" t="s">
        <v>23</v>
      </c>
      <c r="F267" s="5" t="s">
        <v>955</v>
      </c>
      <c r="G267" s="5" t="s">
        <v>956</v>
      </c>
      <c r="H267" s="5" t="s">
        <v>368</v>
      </c>
      <c r="I267" s="29">
        <v>1</v>
      </c>
      <c r="J267" s="5" t="s">
        <v>471</v>
      </c>
      <c r="K267" s="5">
        <v>86.225999999999999</v>
      </c>
      <c r="L267" s="29">
        <v>86.225999999999999</v>
      </c>
      <c r="M267" s="5" t="s">
        <v>24</v>
      </c>
      <c r="N267" s="5">
        <v>4</v>
      </c>
      <c r="O267" s="5" t="s">
        <v>863</v>
      </c>
      <c r="P267" s="5" t="s">
        <v>864</v>
      </c>
      <c r="Q267" s="5" t="s">
        <v>865</v>
      </c>
      <c r="R267" s="5" t="s">
        <v>182</v>
      </c>
      <c r="S267" s="20" t="s">
        <v>34</v>
      </c>
      <c r="T267" s="74" t="s">
        <v>130</v>
      </c>
      <c r="U267" s="80">
        <v>0</v>
      </c>
      <c r="V267" s="81">
        <f t="shared" si="17"/>
        <v>0</v>
      </c>
      <c r="W267" s="81">
        <f t="shared" si="19"/>
        <v>0</v>
      </c>
      <c r="X267" s="81">
        <f t="shared" si="18"/>
        <v>0</v>
      </c>
      <c r="Y267" s="4">
        <v>42551</v>
      </c>
      <c r="Z267" s="5"/>
      <c r="AA267" s="5" t="s">
        <v>992</v>
      </c>
      <c r="AB267" s="8">
        <v>3374.97</v>
      </c>
    </row>
    <row r="268" spans="1:28" s="10" customFormat="1" ht="57" x14ac:dyDescent="0.2">
      <c r="A268" s="19">
        <f t="shared" ref="A268:A285" si="20">A267+1</f>
        <v>259</v>
      </c>
      <c r="B268" s="5" t="s">
        <v>957</v>
      </c>
      <c r="C268" s="5" t="s">
        <v>505</v>
      </c>
      <c r="D268" s="20" t="s">
        <v>861</v>
      </c>
      <c r="E268" s="5" t="s">
        <v>23</v>
      </c>
      <c r="F268" s="5" t="s">
        <v>958</v>
      </c>
      <c r="G268" s="5" t="s">
        <v>959</v>
      </c>
      <c r="H268" s="5" t="s">
        <v>368</v>
      </c>
      <c r="I268" s="29">
        <v>1</v>
      </c>
      <c r="J268" s="5" t="s">
        <v>471</v>
      </c>
      <c r="K268" s="5">
        <v>73.974000000000004</v>
      </c>
      <c r="L268" s="29">
        <v>73.974000000000004</v>
      </c>
      <c r="M268" s="5" t="s">
        <v>24</v>
      </c>
      <c r="N268" s="5">
        <v>4</v>
      </c>
      <c r="O268" s="5" t="s">
        <v>863</v>
      </c>
      <c r="P268" s="5" t="s">
        <v>864</v>
      </c>
      <c r="Q268" s="5" t="s">
        <v>865</v>
      </c>
      <c r="R268" s="5" t="s">
        <v>182</v>
      </c>
      <c r="S268" s="20" t="s">
        <v>34</v>
      </c>
      <c r="T268" s="74" t="s">
        <v>130</v>
      </c>
      <c r="U268" s="80">
        <v>0</v>
      </c>
      <c r="V268" s="81">
        <f t="shared" si="17"/>
        <v>0</v>
      </c>
      <c r="W268" s="81">
        <f t="shared" si="19"/>
        <v>0</v>
      </c>
      <c r="X268" s="81">
        <f t="shared" si="18"/>
        <v>0</v>
      </c>
      <c r="Y268" s="4">
        <v>42551</v>
      </c>
      <c r="Z268" s="5"/>
      <c r="AA268" s="5" t="s">
        <v>993</v>
      </c>
      <c r="AB268" s="8">
        <v>2895.41</v>
      </c>
    </row>
    <row r="269" spans="1:28" s="10" customFormat="1" ht="57" x14ac:dyDescent="0.2">
      <c r="A269" s="19">
        <f t="shared" si="20"/>
        <v>260</v>
      </c>
      <c r="B269" s="5" t="s">
        <v>960</v>
      </c>
      <c r="C269" s="5" t="s">
        <v>505</v>
      </c>
      <c r="D269" s="20" t="s">
        <v>861</v>
      </c>
      <c r="E269" s="5" t="s">
        <v>23</v>
      </c>
      <c r="F269" s="5" t="s">
        <v>961</v>
      </c>
      <c r="G269" s="5" t="s">
        <v>962</v>
      </c>
      <c r="H269" s="5" t="s">
        <v>368</v>
      </c>
      <c r="I269" s="29">
        <v>1</v>
      </c>
      <c r="J269" s="5" t="s">
        <v>471</v>
      </c>
      <c r="K269" s="5">
        <v>271.45800000000003</v>
      </c>
      <c r="L269" s="29">
        <v>271.45800000000003</v>
      </c>
      <c r="M269" s="5" t="s">
        <v>24</v>
      </c>
      <c r="N269" s="5">
        <v>4</v>
      </c>
      <c r="O269" s="5" t="s">
        <v>863</v>
      </c>
      <c r="P269" s="5" t="s">
        <v>864</v>
      </c>
      <c r="Q269" s="5" t="s">
        <v>865</v>
      </c>
      <c r="R269" s="5" t="s">
        <v>182</v>
      </c>
      <c r="S269" s="20" t="s">
        <v>34</v>
      </c>
      <c r="T269" s="74" t="s">
        <v>130</v>
      </c>
      <c r="U269" s="80">
        <v>0</v>
      </c>
      <c r="V269" s="81">
        <f t="shared" si="17"/>
        <v>0</v>
      </c>
      <c r="W269" s="81">
        <f t="shared" si="19"/>
        <v>0</v>
      </c>
      <c r="X269" s="81">
        <f t="shared" si="18"/>
        <v>0</v>
      </c>
      <c r="Y269" s="4">
        <v>42551</v>
      </c>
      <c r="Z269" s="5"/>
      <c r="AA269" s="5" t="s">
        <v>994</v>
      </c>
      <c r="AB269" s="8">
        <v>10625.1</v>
      </c>
    </row>
    <row r="270" spans="1:28" s="10" customFormat="1" ht="51" x14ac:dyDescent="0.2">
      <c r="A270" s="76">
        <f t="shared" si="20"/>
        <v>261</v>
      </c>
      <c r="B270" s="77" t="s">
        <v>995</v>
      </c>
      <c r="C270" s="77" t="s">
        <v>305</v>
      </c>
      <c r="D270" s="74" t="s">
        <v>996</v>
      </c>
      <c r="E270" s="77" t="s">
        <v>39</v>
      </c>
      <c r="F270" s="77" t="s">
        <v>92</v>
      </c>
      <c r="G270" s="77" t="s">
        <v>126</v>
      </c>
      <c r="H270" s="77" t="s">
        <v>307</v>
      </c>
      <c r="I270" s="75">
        <v>2500</v>
      </c>
      <c r="J270" s="77" t="s">
        <v>26</v>
      </c>
      <c r="K270" s="77">
        <v>1.85</v>
      </c>
      <c r="L270" s="75">
        <v>4625</v>
      </c>
      <c r="M270" s="77" t="s">
        <v>24</v>
      </c>
      <c r="N270" s="77">
        <v>4</v>
      </c>
      <c r="O270" s="77" t="s">
        <v>997</v>
      </c>
      <c r="P270" s="77" t="s">
        <v>998</v>
      </c>
      <c r="Q270" s="77" t="s">
        <v>999</v>
      </c>
      <c r="R270" s="77" t="s">
        <v>25</v>
      </c>
      <c r="S270" s="77" t="s">
        <v>34</v>
      </c>
      <c r="T270" s="74" t="s">
        <v>130</v>
      </c>
      <c r="U270" s="80">
        <v>0</v>
      </c>
      <c r="V270" s="81">
        <f t="shared" ref="V270:V285" si="21">ROUND(U270,2)*L270</f>
        <v>0</v>
      </c>
      <c r="W270" s="81">
        <f t="shared" si="19"/>
        <v>0</v>
      </c>
      <c r="X270" s="81">
        <f t="shared" ref="X270:X285" si="22">V270+W270</f>
        <v>0</v>
      </c>
      <c r="Y270" s="78">
        <v>42575</v>
      </c>
      <c r="Z270" s="77"/>
      <c r="AA270" s="77" t="s">
        <v>1000</v>
      </c>
      <c r="AB270" s="73">
        <v>101125</v>
      </c>
    </row>
    <row r="271" spans="1:28" s="10" customFormat="1" ht="51" x14ac:dyDescent="0.2">
      <c r="A271" s="76">
        <f t="shared" si="20"/>
        <v>262</v>
      </c>
      <c r="B271" s="77" t="s">
        <v>1001</v>
      </c>
      <c r="C271" s="77" t="s">
        <v>305</v>
      </c>
      <c r="D271" s="74" t="s">
        <v>996</v>
      </c>
      <c r="E271" s="77" t="s">
        <v>39</v>
      </c>
      <c r="F271" s="77" t="s">
        <v>96</v>
      </c>
      <c r="G271" s="77" t="s">
        <v>126</v>
      </c>
      <c r="H271" s="77" t="s">
        <v>307</v>
      </c>
      <c r="I271" s="75">
        <v>1500</v>
      </c>
      <c r="J271" s="77" t="s">
        <v>26</v>
      </c>
      <c r="K271" s="77">
        <v>2.5590000000000002</v>
      </c>
      <c r="L271" s="75">
        <v>3838.5</v>
      </c>
      <c r="M271" s="77" t="s">
        <v>24</v>
      </c>
      <c r="N271" s="77">
        <v>4</v>
      </c>
      <c r="O271" s="77" t="s">
        <v>997</v>
      </c>
      <c r="P271" s="77" t="s">
        <v>998</v>
      </c>
      <c r="Q271" s="77" t="s">
        <v>1002</v>
      </c>
      <c r="R271" s="77" t="s">
        <v>25</v>
      </c>
      <c r="S271" s="77" t="s">
        <v>34</v>
      </c>
      <c r="T271" s="74" t="s">
        <v>130</v>
      </c>
      <c r="U271" s="80">
        <v>0</v>
      </c>
      <c r="V271" s="81">
        <f t="shared" si="21"/>
        <v>0</v>
      </c>
      <c r="W271" s="81">
        <f t="shared" si="19"/>
        <v>0</v>
      </c>
      <c r="X271" s="81">
        <f t="shared" si="22"/>
        <v>0</v>
      </c>
      <c r="Y271" s="78">
        <v>42575</v>
      </c>
      <c r="Z271" s="77"/>
      <c r="AA271" s="77" t="s">
        <v>1000</v>
      </c>
      <c r="AB271" s="73">
        <v>75434</v>
      </c>
    </row>
    <row r="272" spans="1:28" s="10" customFormat="1" ht="51" x14ac:dyDescent="0.2">
      <c r="A272" s="76">
        <f t="shared" si="20"/>
        <v>263</v>
      </c>
      <c r="B272" s="77" t="s">
        <v>1003</v>
      </c>
      <c r="C272" s="77" t="s">
        <v>305</v>
      </c>
      <c r="D272" s="74" t="s">
        <v>996</v>
      </c>
      <c r="E272" s="77" t="s">
        <v>39</v>
      </c>
      <c r="F272" s="77" t="s">
        <v>1004</v>
      </c>
      <c r="G272" s="77" t="s">
        <v>1005</v>
      </c>
      <c r="H272" s="77" t="s">
        <v>1006</v>
      </c>
      <c r="I272" s="75">
        <v>15</v>
      </c>
      <c r="J272" s="77" t="s">
        <v>32</v>
      </c>
      <c r="K272" s="77">
        <v>0.45</v>
      </c>
      <c r="L272" s="75">
        <v>6.75</v>
      </c>
      <c r="M272" s="77" t="s">
        <v>24</v>
      </c>
      <c r="N272" s="77">
        <v>4</v>
      </c>
      <c r="O272" s="77" t="s">
        <v>997</v>
      </c>
      <c r="P272" s="77" t="s">
        <v>998</v>
      </c>
      <c r="Q272" s="77" t="s">
        <v>1007</v>
      </c>
      <c r="R272" s="77" t="s">
        <v>25</v>
      </c>
      <c r="S272" s="77" t="s">
        <v>34</v>
      </c>
      <c r="T272" s="74" t="s">
        <v>130</v>
      </c>
      <c r="U272" s="80">
        <v>0</v>
      </c>
      <c r="V272" s="81">
        <f t="shared" si="21"/>
        <v>0</v>
      </c>
      <c r="W272" s="81">
        <f t="shared" si="19"/>
        <v>0</v>
      </c>
      <c r="X272" s="81">
        <f t="shared" si="22"/>
        <v>0</v>
      </c>
      <c r="Y272" s="78">
        <v>42575</v>
      </c>
      <c r="Z272" s="77"/>
      <c r="AA272" s="77" t="s">
        <v>1000</v>
      </c>
      <c r="AB272" s="73">
        <v>327.97</v>
      </c>
    </row>
    <row r="273" spans="1:246" s="10" customFormat="1" ht="51" x14ac:dyDescent="0.2">
      <c r="A273" s="76">
        <f t="shared" si="20"/>
        <v>264</v>
      </c>
      <c r="B273" s="77" t="s">
        <v>1008</v>
      </c>
      <c r="C273" s="77" t="s">
        <v>305</v>
      </c>
      <c r="D273" s="74" t="s">
        <v>996</v>
      </c>
      <c r="E273" s="77" t="s">
        <v>39</v>
      </c>
      <c r="F273" s="77" t="s">
        <v>1004</v>
      </c>
      <c r="G273" s="77" t="s">
        <v>318</v>
      </c>
      <c r="H273" s="77" t="s">
        <v>1006</v>
      </c>
      <c r="I273" s="75">
        <v>80</v>
      </c>
      <c r="J273" s="77" t="s">
        <v>32</v>
      </c>
      <c r="K273" s="77">
        <v>0.32</v>
      </c>
      <c r="L273" s="75">
        <v>25.6</v>
      </c>
      <c r="M273" s="77" t="s">
        <v>24</v>
      </c>
      <c r="N273" s="77">
        <v>4</v>
      </c>
      <c r="O273" s="77" t="s">
        <v>997</v>
      </c>
      <c r="P273" s="77" t="s">
        <v>998</v>
      </c>
      <c r="Q273" s="77" t="s">
        <v>1007</v>
      </c>
      <c r="R273" s="77" t="s">
        <v>25</v>
      </c>
      <c r="S273" s="77" t="s">
        <v>34</v>
      </c>
      <c r="T273" s="74" t="s">
        <v>130</v>
      </c>
      <c r="U273" s="80">
        <v>0</v>
      </c>
      <c r="V273" s="81">
        <f t="shared" si="21"/>
        <v>0</v>
      </c>
      <c r="W273" s="81">
        <f t="shared" si="19"/>
        <v>0</v>
      </c>
      <c r="X273" s="81">
        <f t="shared" si="22"/>
        <v>0</v>
      </c>
      <c r="Y273" s="78">
        <v>42575</v>
      </c>
      <c r="Z273" s="77"/>
      <c r="AA273" s="77" t="s">
        <v>1000</v>
      </c>
      <c r="AB273" s="73">
        <v>1232</v>
      </c>
    </row>
    <row r="274" spans="1:246" s="10" customFormat="1" ht="51" x14ac:dyDescent="0.2">
      <c r="A274" s="76">
        <f t="shared" si="20"/>
        <v>265</v>
      </c>
      <c r="B274" s="77" t="s">
        <v>1009</v>
      </c>
      <c r="C274" s="77" t="s">
        <v>305</v>
      </c>
      <c r="D274" s="74" t="s">
        <v>996</v>
      </c>
      <c r="E274" s="77" t="s">
        <v>39</v>
      </c>
      <c r="F274" s="77" t="s">
        <v>1010</v>
      </c>
      <c r="G274" s="77" t="s">
        <v>1011</v>
      </c>
      <c r="H274" s="77" t="s">
        <v>307</v>
      </c>
      <c r="I274" s="75">
        <v>500</v>
      </c>
      <c r="J274" s="77" t="s">
        <v>32</v>
      </c>
      <c r="K274" s="77">
        <v>1.1299999999999999</v>
      </c>
      <c r="L274" s="75">
        <v>565</v>
      </c>
      <c r="M274" s="77" t="s">
        <v>24</v>
      </c>
      <c r="N274" s="77">
        <v>4</v>
      </c>
      <c r="O274" s="77" t="s">
        <v>997</v>
      </c>
      <c r="P274" s="77" t="s">
        <v>998</v>
      </c>
      <c r="Q274" s="77" t="s">
        <v>1012</v>
      </c>
      <c r="R274" s="77" t="s">
        <v>25</v>
      </c>
      <c r="S274" s="77" t="s">
        <v>34</v>
      </c>
      <c r="T274" s="74" t="s">
        <v>130</v>
      </c>
      <c r="U274" s="80">
        <v>0</v>
      </c>
      <c r="V274" s="81">
        <f t="shared" si="21"/>
        <v>0</v>
      </c>
      <c r="W274" s="81">
        <f t="shared" si="19"/>
        <v>0</v>
      </c>
      <c r="X274" s="81">
        <f t="shared" si="22"/>
        <v>0</v>
      </c>
      <c r="Y274" s="78">
        <v>42575</v>
      </c>
      <c r="Z274" s="77"/>
      <c r="AA274" s="77" t="s">
        <v>1000</v>
      </c>
      <c r="AB274" s="73">
        <v>12189</v>
      </c>
    </row>
    <row r="275" spans="1:246" s="10" customFormat="1" ht="51" x14ac:dyDescent="0.2">
      <c r="A275" s="76">
        <f t="shared" si="20"/>
        <v>266</v>
      </c>
      <c r="B275" s="77" t="s">
        <v>1013</v>
      </c>
      <c r="C275" s="77" t="s">
        <v>305</v>
      </c>
      <c r="D275" s="74" t="s">
        <v>996</v>
      </c>
      <c r="E275" s="77" t="s">
        <v>39</v>
      </c>
      <c r="F275" s="77" t="s">
        <v>1010</v>
      </c>
      <c r="G275" s="77" t="s">
        <v>323</v>
      </c>
      <c r="H275" s="77" t="s">
        <v>307</v>
      </c>
      <c r="I275" s="75">
        <v>700</v>
      </c>
      <c r="J275" s="77" t="s">
        <v>32</v>
      </c>
      <c r="K275" s="77">
        <v>0.66</v>
      </c>
      <c r="L275" s="75">
        <v>462</v>
      </c>
      <c r="M275" s="77" t="s">
        <v>24</v>
      </c>
      <c r="N275" s="77">
        <v>4</v>
      </c>
      <c r="O275" s="77" t="s">
        <v>997</v>
      </c>
      <c r="P275" s="77" t="s">
        <v>998</v>
      </c>
      <c r="Q275" s="77" t="s">
        <v>1014</v>
      </c>
      <c r="R275" s="77" t="s">
        <v>25</v>
      </c>
      <c r="S275" s="77" t="s">
        <v>34</v>
      </c>
      <c r="T275" s="74" t="s">
        <v>130</v>
      </c>
      <c r="U275" s="80">
        <v>0</v>
      </c>
      <c r="V275" s="81">
        <f t="shared" si="21"/>
        <v>0</v>
      </c>
      <c r="W275" s="81">
        <f t="shared" si="19"/>
        <v>0</v>
      </c>
      <c r="X275" s="81">
        <f t="shared" si="22"/>
        <v>0</v>
      </c>
      <c r="Y275" s="78">
        <v>42575</v>
      </c>
      <c r="Z275" s="77"/>
      <c r="AA275" s="77" t="s">
        <v>1000</v>
      </c>
      <c r="AB275" s="73">
        <v>11224</v>
      </c>
    </row>
    <row r="276" spans="1:246" s="10" customFormat="1" ht="51" x14ac:dyDescent="0.2">
      <c r="A276" s="76">
        <f t="shared" si="20"/>
        <v>267</v>
      </c>
      <c r="B276" s="77" t="s">
        <v>1015</v>
      </c>
      <c r="C276" s="77" t="s">
        <v>305</v>
      </c>
      <c r="D276" s="74" t="s">
        <v>996</v>
      </c>
      <c r="E276" s="77" t="s">
        <v>39</v>
      </c>
      <c r="F276" s="77" t="s">
        <v>1016</v>
      </c>
      <c r="G276" s="77" t="s">
        <v>334</v>
      </c>
      <c r="H276" s="77" t="s">
        <v>1017</v>
      </c>
      <c r="I276" s="75">
        <v>80</v>
      </c>
      <c r="J276" s="77" t="s">
        <v>32</v>
      </c>
      <c r="K276" s="77">
        <v>1.45</v>
      </c>
      <c r="L276" s="75">
        <v>116</v>
      </c>
      <c r="M276" s="77" t="s">
        <v>24</v>
      </c>
      <c r="N276" s="77">
        <v>4</v>
      </c>
      <c r="O276" s="77" t="s">
        <v>997</v>
      </c>
      <c r="P276" s="77" t="s">
        <v>998</v>
      </c>
      <c r="Q276" s="77" t="s">
        <v>1018</v>
      </c>
      <c r="R276" s="77" t="s">
        <v>25</v>
      </c>
      <c r="S276" s="77" t="s">
        <v>34</v>
      </c>
      <c r="T276" s="74" t="s">
        <v>130</v>
      </c>
      <c r="U276" s="80">
        <v>0</v>
      </c>
      <c r="V276" s="81">
        <f t="shared" si="21"/>
        <v>0</v>
      </c>
      <c r="W276" s="81">
        <f t="shared" si="19"/>
        <v>0</v>
      </c>
      <c r="X276" s="81">
        <f t="shared" si="22"/>
        <v>0</v>
      </c>
      <c r="Y276" s="78">
        <v>42575</v>
      </c>
      <c r="Z276" s="77"/>
      <c r="AA276" s="77" t="s">
        <v>1000</v>
      </c>
      <c r="AB276" s="73">
        <v>5636.3</v>
      </c>
    </row>
    <row r="277" spans="1:246" s="10" customFormat="1" ht="51" x14ac:dyDescent="0.2">
      <c r="A277" s="76">
        <f t="shared" si="20"/>
        <v>268</v>
      </c>
      <c r="B277" s="77" t="s">
        <v>1019</v>
      </c>
      <c r="C277" s="77" t="s">
        <v>305</v>
      </c>
      <c r="D277" s="74" t="s">
        <v>996</v>
      </c>
      <c r="E277" s="77" t="s">
        <v>39</v>
      </c>
      <c r="F277" s="77" t="s">
        <v>1020</v>
      </c>
      <c r="G277" s="77" t="s">
        <v>1021</v>
      </c>
      <c r="H277" s="77" t="s">
        <v>1017</v>
      </c>
      <c r="I277" s="75">
        <v>15</v>
      </c>
      <c r="J277" s="77" t="s">
        <v>32</v>
      </c>
      <c r="K277" s="77">
        <v>1.35</v>
      </c>
      <c r="L277" s="75">
        <v>20.25</v>
      </c>
      <c r="M277" s="77" t="s">
        <v>24</v>
      </c>
      <c r="N277" s="77">
        <v>4</v>
      </c>
      <c r="O277" s="77" t="s">
        <v>997</v>
      </c>
      <c r="P277" s="77" t="s">
        <v>998</v>
      </c>
      <c r="Q277" s="77" t="s">
        <v>1018</v>
      </c>
      <c r="R277" s="77" t="s">
        <v>25</v>
      </c>
      <c r="S277" s="77" t="s">
        <v>34</v>
      </c>
      <c r="T277" s="74" t="s">
        <v>130</v>
      </c>
      <c r="U277" s="80">
        <v>0</v>
      </c>
      <c r="V277" s="81">
        <f t="shared" si="21"/>
        <v>0</v>
      </c>
      <c r="W277" s="81">
        <f t="shared" si="19"/>
        <v>0</v>
      </c>
      <c r="X277" s="81">
        <f t="shared" si="22"/>
        <v>0</v>
      </c>
      <c r="Y277" s="78">
        <v>42575</v>
      </c>
      <c r="Z277" s="77"/>
      <c r="AA277" s="77" t="s">
        <v>1000</v>
      </c>
      <c r="AB277" s="73">
        <v>983.92</v>
      </c>
    </row>
    <row r="278" spans="1:246" s="10" customFormat="1" ht="51" x14ac:dyDescent="0.2">
      <c r="A278" s="76">
        <f t="shared" si="20"/>
        <v>269</v>
      </c>
      <c r="B278" s="77" t="s">
        <v>1022</v>
      </c>
      <c r="C278" s="77" t="s">
        <v>305</v>
      </c>
      <c r="D278" s="74" t="s">
        <v>996</v>
      </c>
      <c r="E278" s="77" t="s">
        <v>39</v>
      </c>
      <c r="F278" s="77" t="s">
        <v>1023</v>
      </c>
      <c r="G278" s="77" t="s">
        <v>1024</v>
      </c>
      <c r="H278" s="77" t="s">
        <v>1017</v>
      </c>
      <c r="I278" s="75">
        <v>15</v>
      </c>
      <c r="J278" s="77" t="s">
        <v>32</v>
      </c>
      <c r="K278" s="77">
        <v>0.43</v>
      </c>
      <c r="L278" s="75">
        <v>6.45</v>
      </c>
      <c r="M278" s="77" t="s">
        <v>24</v>
      </c>
      <c r="N278" s="77">
        <v>4</v>
      </c>
      <c r="O278" s="77" t="s">
        <v>997</v>
      </c>
      <c r="P278" s="77" t="s">
        <v>998</v>
      </c>
      <c r="Q278" s="77" t="s">
        <v>1018</v>
      </c>
      <c r="R278" s="77" t="s">
        <v>25</v>
      </c>
      <c r="S278" s="77" t="s">
        <v>34</v>
      </c>
      <c r="T278" s="74" t="s">
        <v>130</v>
      </c>
      <c r="U278" s="80">
        <v>0</v>
      </c>
      <c r="V278" s="81">
        <f t="shared" si="21"/>
        <v>0</v>
      </c>
      <c r="W278" s="81">
        <f t="shared" si="19"/>
        <v>0</v>
      </c>
      <c r="X278" s="81">
        <f t="shared" si="22"/>
        <v>0</v>
      </c>
      <c r="Y278" s="78">
        <v>42575</v>
      </c>
      <c r="Z278" s="77"/>
      <c r="AA278" s="77" t="s">
        <v>1000</v>
      </c>
      <c r="AB278" s="73">
        <v>328</v>
      </c>
    </row>
    <row r="279" spans="1:246" s="10" customFormat="1" ht="51" x14ac:dyDescent="0.2">
      <c r="A279" s="76">
        <f t="shared" si="20"/>
        <v>270</v>
      </c>
      <c r="B279" s="77" t="s">
        <v>1025</v>
      </c>
      <c r="C279" s="77" t="s">
        <v>305</v>
      </c>
      <c r="D279" s="74" t="s">
        <v>996</v>
      </c>
      <c r="E279" s="77" t="s">
        <v>39</v>
      </c>
      <c r="F279" s="77" t="s">
        <v>1026</v>
      </c>
      <c r="G279" s="77" t="s">
        <v>1027</v>
      </c>
      <c r="H279" s="77" t="s">
        <v>1017</v>
      </c>
      <c r="I279" s="75">
        <v>40</v>
      </c>
      <c r="J279" s="77" t="s">
        <v>32</v>
      </c>
      <c r="K279" s="77">
        <v>0.247</v>
      </c>
      <c r="L279" s="75">
        <v>9.8800000000000008</v>
      </c>
      <c r="M279" s="77" t="s">
        <v>24</v>
      </c>
      <c r="N279" s="77">
        <v>4</v>
      </c>
      <c r="O279" s="77" t="s">
        <v>997</v>
      </c>
      <c r="P279" s="77" t="s">
        <v>998</v>
      </c>
      <c r="Q279" s="77" t="s">
        <v>1028</v>
      </c>
      <c r="R279" s="77" t="s">
        <v>25</v>
      </c>
      <c r="S279" s="77" t="s">
        <v>34</v>
      </c>
      <c r="T279" s="74" t="s">
        <v>130</v>
      </c>
      <c r="U279" s="80">
        <v>0</v>
      </c>
      <c r="V279" s="81">
        <f t="shared" si="21"/>
        <v>0</v>
      </c>
      <c r="W279" s="81">
        <f t="shared" si="19"/>
        <v>0</v>
      </c>
      <c r="X279" s="81">
        <f t="shared" si="22"/>
        <v>0</v>
      </c>
      <c r="Y279" s="78">
        <v>42575</v>
      </c>
      <c r="Z279" s="77"/>
      <c r="AA279" s="77" t="s">
        <v>1000</v>
      </c>
      <c r="AB279" s="73">
        <v>481</v>
      </c>
    </row>
    <row r="280" spans="1:246" s="10" customFormat="1" ht="38.25" x14ac:dyDescent="0.2">
      <c r="A280" s="76">
        <f t="shared" si="20"/>
        <v>271</v>
      </c>
      <c r="B280" s="77" t="s">
        <v>1029</v>
      </c>
      <c r="C280" s="77" t="s">
        <v>305</v>
      </c>
      <c r="D280" s="74" t="s">
        <v>996</v>
      </c>
      <c r="E280" s="77" t="s">
        <v>39</v>
      </c>
      <c r="F280" s="77" t="s">
        <v>252</v>
      </c>
      <c r="G280" s="77" t="s">
        <v>177</v>
      </c>
      <c r="H280" s="77" t="s">
        <v>1030</v>
      </c>
      <c r="I280" s="75">
        <v>50</v>
      </c>
      <c r="J280" s="77" t="s">
        <v>26</v>
      </c>
      <c r="K280" s="77">
        <v>3</v>
      </c>
      <c r="L280" s="75">
        <v>150</v>
      </c>
      <c r="M280" s="77" t="s">
        <v>24</v>
      </c>
      <c r="N280" s="77">
        <v>4</v>
      </c>
      <c r="O280" s="77" t="s">
        <v>997</v>
      </c>
      <c r="P280" s="77" t="s">
        <v>998</v>
      </c>
      <c r="Q280" s="77" t="s">
        <v>1031</v>
      </c>
      <c r="R280" s="77" t="s">
        <v>25</v>
      </c>
      <c r="S280" s="77" t="s">
        <v>34</v>
      </c>
      <c r="T280" s="74" t="s">
        <v>130</v>
      </c>
      <c r="U280" s="80">
        <v>0</v>
      </c>
      <c r="V280" s="81">
        <f t="shared" si="21"/>
        <v>0</v>
      </c>
      <c r="W280" s="81">
        <f t="shared" si="19"/>
        <v>0</v>
      </c>
      <c r="X280" s="81">
        <f t="shared" si="22"/>
        <v>0</v>
      </c>
      <c r="Y280" s="78">
        <v>42635</v>
      </c>
      <c r="Z280" s="77"/>
      <c r="AA280" s="77" t="s">
        <v>1032</v>
      </c>
      <c r="AB280" s="73">
        <v>24091.9</v>
      </c>
    </row>
    <row r="281" spans="1:246" s="10" customFormat="1" ht="38.25" x14ac:dyDescent="0.2">
      <c r="A281" s="76">
        <f t="shared" si="20"/>
        <v>272</v>
      </c>
      <c r="B281" s="77" t="s">
        <v>1033</v>
      </c>
      <c r="C281" s="77" t="s">
        <v>305</v>
      </c>
      <c r="D281" s="74" t="s">
        <v>996</v>
      </c>
      <c r="E281" s="77" t="s">
        <v>39</v>
      </c>
      <c r="F281" s="77" t="s">
        <v>1034</v>
      </c>
      <c r="G281" s="77" t="s">
        <v>1035</v>
      </c>
      <c r="H281" s="77" t="s">
        <v>1030</v>
      </c>
      <c r="I281" s="75">
        <v>8</v>
      </c>
      <c r="J281" s="77" t="s">
        <v>32</v>
      </c>
      <c r="K281" s="77">
        <v>1.8</v>
      </c>
      <c r="L281" s="75">
        <v>14.4</v>
      </c>
      <c r="M281" s="77" t="s">
        <v>24</v>
      </c>
      <c r="N281" s="77">
        <v>4</v>
      </c>
      <c r="O281" s="77" t="s">
        <v>997</v>
      </c>
      <c r="P281" s="77" t="s">
        <v>998</v>
      </c>
      <c r="Q281" s="77" t="s">
        <v>1031</v>
      </c>
      <c r="R281" s="77" t="s">
        <v>25</v>
      </c>
      <c r="S281" s="77" t="s">
        <v>34</v>
      </c>
      <c r="T281" s="74" t="s">
        <v>130</v>
      </c>
      <c r="U281" s="80">
        <v>0</v>
      </c>
      <c r="V281" s="81">
        <f t="shared" si="21"/>
        <v>0</v>
      </c>
      <c r="W281" s="81">
        <f t="shared" si="19"/>
        <v>0</v>
      </c>
      <c r="X281" s="81">
        <f t="shared" si="22"/>
        <v>0</v>
      </c>
      <c r="Y281" s="78">
        <v>42635</v>
      </c>
      <c r="Z281" s="77"/>
      <c r="AA281" s="77" t="s">
        <v>1032</v>
      </c>
      <c r="AB281" s="73">
        <v>2441</v>
      </c>
    </row>
    <row r="282" spans="1:246" s="10" customFormat="1" ht="38.25" x14ac:dyDescent="0.2">
      <c r="A282" s="76">
        <f t="shared" si="20"/>
        <v>273</v>
      </c>
      <c r="B282" s="77" t="s">
        <v>1036</v>
      </c>
      <c r="C282" s="77" t="s">
        <v>305</v>
      </c>
      <c r="D282" s="74" t="s">
        <v>996</v>
      </c>
      <c r="E282" s="77" t="s">
        <v>39</v>
      </c>
      <c r="F282" s="77" t="s">
        <v>1037</v>
      </c>
      <c r="G282" s="77" t="s">
        <v>1038</v>
      </c>
      <c r="H282" s="77" t="s">
        <v>1030</v>
      </c>
      <c r="I282" s="75">
        <v>1</v>
      </c>
      <c r="J282" s="77" t="s">
        <v>32</v>
      </c>
      <c r="K282" s="77">
        <v>2</v>
      </c>
      <c r="L282" s="75">
        <v>2</v>
      </c>
      <c r="M282" s="77" t="s">
        <v>24</v>
      </c>
      <c r="N282" s="77">
        <v>4</v>
      </c>
      <c r="O282" s="77" t="s">
        <v>997</v>
      </c>
      <c r="P282" s="77" t="s">
        <v>998</v>
      </c>
      <c r="Q282" s="77" t="s">
        <v>1039</v>
      </c>
      <c r="R282" s="77" t="s">
        <v>25</v>
      </c>
      <c r="S282" s="77" t="s">
        <v>34</v>
      </c>
      <c r="T282" s="74" t="s">
        <v>130</v>
      </c>
      <c r="U282" s="80">
        <v>0</v>
      </c>
      <c r="V282" s="81">
        <f t="shared" si="21"/>
        <v>0</v>
      </c>
      <c r="W282" s="81">
        <f t="shared" si="19"/>
        <v>0</v>
      </c>
      <c r="X282" s="81">
        <f t="shared" si="22"/>
        <v>0</v>
      </c>
      <c r="Y282" s="78">
        <v>42635</v>
      </c>
      <c r="Z282" s="77"/>
      <c r="AA282" s="77" t="s">
        <v>1032</v>
      </c>
      <c r="AB282" s="73">
        <v>1156</v>
      </c>
    </row>
    <row r="283" spans="1:246" s="10" customFormat="1" ht="51" x14ac:dyDescent="0.2">
      <c r="A283" s="76">
        <f t="shared" si="20"/>
        <v>274</v>
      </c>
      <c r="B283" s="77" t="s">
        <v>1040</v>
      </c>
      <c r="C283" s="77" t="s">
        <v>1041</v>
      </c>
      <c r="D283" s="74" t="s">
        <v>1042</v>
      </c>
      <c r="E283" s="77" t="s">
        <v>39</v>
      </c>
      <c r="F283" s="77" t="s">
        <v>1043</v>
      </c>
      <c r="G283" s="77" t="s">
        <v>1044</v>
      </c>
      <c r="H283" s="77" t="s">
        <v>178</v>
      </c>
      <c r="I283" s="75">
        <v>3</v>
      </c>
      <c r="J283" s="77" t="s">
        <v>32</v>
      </c>
      <c r="K283" s="77">
        <v>4.58</v>
      </c>
      <c r="L283" s="75">
        <v>13.74</v>
      </c>
      <c r="M283" s="77" t="s">
        <v>103</v>
      </c>
      <c r="N283" s="77">
        <v>2</v>
      </c>
      <c r="O283" s="77" t="s">
        <v>1045</v>
      </c>
      <c r="P283" s="77" t="s">
        <v>1046</v>
      </c>
      <c r="Q283" s="77" t="s">
        <v>1047</v>
      </c>
      <c r="R283" s="77" t="s">
        <v>25</v>
      </c>
      <c r="S283" s="77" t="s">
        <v>165</v>
      </c>
      <c r="T283" s="74" t="s">
        <v>166</v>
      </c>
      <c r="U283" s="80">
        <v>0</v>
      </c>
      <c r="V283" s="81">
        <f t="shared" si="21"/>
        <v>0</v>
      </c>
      <c r="W283" s="81">
        <f t="shared" si="19"/>
        <v>0</v>
      </c>
      <c r="X283" s="81">
        <f t="shared" si="22"/>
        <v>0</v>
      </c>
      <c r="Y283" s="78">
        <v>42688</v>
      </c>
      <c r="Z283" s="77"/>
      <c r="AA283" s="77" t="s">
        <v>1048</v>
      </c>
      <c r="AB283" s="73">
        <v>2475</v>
      </c>
    </row>
    <row r="284" spans="1:246" s="10" customFormat="1" ht="51" x14ac:dyDescent="0.2">
      <c r="A284" s="76">
        <f t="shared" si="20"/>
        <v>275</v>
      </c>
      <c r="B284" s="77" t="s">
        <v>1049</v>
      </c>
      <c r="C284" s="77" t="s">
        <v>1041</v>
      </c>
      <c r="D284" s="74" t="s">
        <v>1042</v>
      </c>
      <c r="E284" s="77" t="s">
        <v>39</v>
      </c>
      <c r="F284" s="77" t="s">
        <v>252</v>
      </c>
      <c r="G284" s="77" t="s">
        <v>177</v>
      </c>
      <c r="H284" s="77" t="s">
        <v>178</v>
      </c>
      <c r="I284" s="75">
        <v>1</v>
      </c>
      <c r="J284" s="77" t="s">
        <v>26</v>
      </c>
      <c r="K284" s="77">
        <v>3</v>
      </c>
      <c r="L284" s="75">
        <v>3</v>
      </c>
      <c r="M284" s="77" t="s">
        <v>103</v>
      </c>
      <c r="N284" s="77">
        <v>2</v>
      </c>
      <c r="O284" s="77" t="s">
        <v>1045</v>
      </c>
      <c r="P284" s="77" t="s">
        <v>1046</v>
      </c>
      <c r="Q284" s="77" t="s">
        <v>1050</v>
      </c>
      <c r="R284" s="77" t="s">
        <v>25</v>
      </c>
      <c r="S284" s="77" t="s">
        <v>165</v>
      </c>
      <c r="T284" s="74" t="s">
        <v>166</v>
      </c>
      <c r="U284" s="80">
        <v>0</v>
      </c>
      <c r="V284" s="81">
        <f t="shared" si="21"/>
        <v>0</v>
      </c>
      <c r="W284" s="81">
        <f t="shared" si="19"/>
        <v>0</v>
      </c>
      <c r="X284" s="81">
        <f t="shared" si="22"/>
        <v>0</v>
      </c>
      <c r="Y284" s="78">
        <v>42688</v>
      </c>
      <c r="Z284" s="77"/>
      <c r="AA284" s="77" t="s">
        <v>1051</v>
      </c>
      <c r="AB284" s="73">
        <v>481.84</v>
      </c>
    </row>
    <row r="285" spans="1:246" s="10" customFormat="1" ht="51" x14ac:dyDescent="0.2">
      <c r="A285" s="76">
        <f t="shared" si="20"/>
        <v>276</v>
      </c>
      <c r="B285" s="77" t="s">
        <v>1052</v>
      </c>
      <c r="C285" s="77" t="s">
        <v>1041</v>
      </c>
      <c r="D285" s="74" t="s">
        <v>1042</v>
      </c>
      <c r="E285" s="77" t="s">
        <v>39</v>
      </c>
      <c r="F285" s="77" t="s">
        <v>1053</v>
      </c>
      <c r="G285" s="77" t="s">
        <v>1054</v>
      </c>
      <c r="H285" s="77" t="s">
        <v>178</v>
      </c>
      <c r="I285" s="75">
        <v>3</v>
      </c>
      <c r="J285" s="77" t="s">
        <v>32</v>
      </c>
      <c r="K285" s="77">
        <v>1.57</v>
      </c>
      <c r="L285" s="75">
        <v>4.71</v>
      </c>
      <c r="M285" s="77" t="s">
        <v>103</v>
      </c>
      <c r="N285" s="77">
        <v>2</v>
      </c>
      <c r="O285" s="77" t="s">
        <v>1045</v>
      </c>
      <c r="P285" s="77" t="s">
        <v>1046</v>
      </c>
      <c r="Q285" s="77" t="s">
        <v>1055</v>
      </c>
      <c r="R285" s="77" t="s">
        <v>25</v>
      </c>
      <c r="S285" s="77" t="s">
        <v>165</v>
      </c>
      <c r="T285" s="74" t="s">
        <v>166</v>
      </c>
      <c r="U285" s="80">
        <v>0</v>
      </c>
      <c r="V285" s="81">
        <f t="shared" si="21"/>
        <v>0</v>
      </c>
      <c r="W285" s="81">
        <f t="shared" si="19"/>
        <v>0</v>
      </c>
      <c r="X285" s="81">
        <f t="shared" si="22"/>
        <v>0</v>
      </c>
      <c r="Y285" s="78">
        <v>42688</v>
      </c>
      <c r="Z285" s="77"/>
      <c r="AA285" s="77" t="s">
        <v>1051</v>
      </c>
      <c r="AB285" s="73">
        <v>877</v>
      </c>
    </row>
    <row r="286" spans="1:246" s="9" customFormat="1" ht="15" x14ac:dyDescent="0.2">
      <c r="A286" s="19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80"/>
      <c r="V286" s="80"/>
      <c r="W286" s="80">
        <f>SUM(W10:W285)</f>
        <v>0</v>
      </c>
      <c r="X286" s="80">
        <f>SUM(X10:X285)</f>
        <v>0</v>
      </c>
      <c r="Y286" s="4"/>
      <c r="Z286" s="28"/>
      <c r="AA286" s="15"/>
      <c r="AB286" s="30">
        <f>SUM(AB10:AB194)</f>
        <v>216947.48</v>
      </c>
    </row>
    <row r="287" spans="1:246" s="9" customFormat="1" ht="15" x14ac:dyDescent="0.2">
      <c r="A287" s="2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21"/>
      <c r="AA287" s="1"/>
      <c r="AB287" s="31"/>
    </row>
    <row r="288" spans="1:246" s="58" customFormat="1" ht="17.25" customHeight="1" x14ac:dyDescent="0.2">
      <c r="A288" s="48"/>
      <c r="B288" s="49" t="s">
        <v>788</v>
      </c>
      <c r="C288" s="50"/>
      <c r="D288" s="51"/>
      <c r="E288" s="52"/>
      <c r="F288" s="52"/>
      <c r="G288" s="52"/>
      <c r="H288" s="53"/>
      <c r="I288" s="54"/>
      <c r="J288" s="53"/>
      <c r="K288" s="53"/>
      <c r="L288" s="54"/>
      <c r="M288" s="53"/>
      <c r="N288" s="53"/>
      <c r="O288" s="53"/>
      <c r="P288" s="53"/>
      <c r="Q288" s="53"/>
      <c r="R288" s="55"/>
      <c r="S288" s="53"/>
      <c r="T288" s="53"/>
      <c r="U288" s="53"/>
      <c r="V288" s="53"/>
      <c r="W288" s="53"/>
      <c r="X288" s="53"/>
      <c r="Y288" s="56"/>
      <c r="Z288" s="53"/>
      <c r="AA288" s="52"/>
      <c r="AB288" s="52"/>
      <c r="AC288" s="52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  <c r="AZ288" s="57"/>
      <c r="BA288" s="57"/>
      <c r="BB288" s="57"/>
      <c r="BC288" s="57"/>
      <c r="BD288" s="57"/>
      <c r="BE288" s="57"/>
      <c r="BF288" s="57"/>
      <c r="BG288" s="57"/>
      <c r="BH288" s="57"/>
      <c r="BI288" s="57"/>
      <c r="BJ288" s="57"/>
      <c r="BK288" s="57"/>
      <c r="BL288" s="57"/>
      <c r="BM288" s="57"/>
      <c r="BN288" s="57"/>
      <c r="BO288" s="57"/>
      <c r="BP288" s="57"/>
      <c r="BQ288" s="57"/>
      <c r="BR288" s="57"/>
      <c r="BS288" s="57"/>
      <c r="BT288" s="57"/>
      <c r="BU288" s="57"/>
      <c r="BV288" s="57"/>
      <c r="BW288" s="57"/>
      <c r="BX288" s="57"/>
      <c r="BY288" s="57"/>
      <c r="BZ288" s="57"/>
      <c r="CA288" s="57"/>
      <c r="CB288" s="57"/>
      <c r="CC288" s="57"/>
      <c r="CD288" s="57"/>
      <c r="CE288" s="57"/>
      <c r="CF288" s="57"/>
      <c r="CG288" s="57"/>
      <c r="CH288" s="57"/>
      <c r="CI288" s="57"/>
      <c r="CJ288" s="57"/>
      <c r="CK288" s="57"/>
      <c r="CL288" s="57"/>
      <c r="CM288" s="57"/>
      <c r="CN288" s="57"/>
      <c r="CO288" s="57"/>
      <c r="CP288" s="57"/>
      <c r="CQ288" s="57"/>
      <c r="CR288" s="57"/>
      <c r="CS288" s="57"/>
      <c r="CT288" s="57"/>
      <c r="CU288" s="57"/>
      <c r="CV288" s="57"/>
      <c r="CW288" s="57"/>
      <c r="CX288" s="57"/>
      <c r="CY288" s="57"/>
      <c r="CZ288" s="57"/>
      <c r="DA288" s="57"/>
      <c r="DB288" s="57"/>
      <c r="DC288" s="57"/>
      <c r="DD288" s="57"/>
      <c r="DE288" s="57"/>
      <c r="DF288" s="57"/>
      <c r="DG288" s="57"/>
      <c r="DH288" s="57"/>
      <c r="DI288" s="57"/>
      <c r="DJ288" s="57"/>
      <c r="DK288" s="57"/>
      <c r="DL288" s="57"/>
      <c r="DM288" s="57"/>
      <c r="DN288" s="57"/>
      <c r="DO288" s="57"/>
      <c r="DP288" s="57"/>
      <c r="DQ288" s="57"/>
      <c r="DR288" s="57"/>
      <c r="DS288" s="57"/>
      <c r="DT288" s="57"/>
      <c r="DU288" s="57"/>
      <c r="DV288" s="57"/>
      <c r="DW288" s="57"/>
      <c r="DX288" s="57"/>
      <c r="DY288" s="57"/>
      <c r="DZ288" s="57"/>
      <c r="EA288" s="57"/>
      <c r="EB288" s="57"/>
      <c r="EC288" s="57"/>
      <c r="ED288" s="57"/>
      <c r="EE288" s="57"/>
      <c r="EF288" s="57"/>
      <c r="EG288" s="57"/>
      <c r="EH288" s="57"/>
      <c r="EI288" s="57"/>
      <c r="EJ288" s="57"/>
      <c r="EK288" s="57"/>
      <c r="EL288" s="57"/>
      <c r="EM288" s="57"/>
      <c r="EN288" s="57"/>
      <c r="EO288" s="57"/>
      <c r="EP288" s="57"/>
      <c r="EQ288" s="57"/>
      <c r="ER288" s="57"/>
      <c r="ES288" s="57"/>
      <c r="ET288" s="57"/>
      <c r="EU288" s="57"/>
      <c r="EV288" s="57"/>
      <c r="EW288" s="57"/>
      <c r="EX288" s="57"/>
      <c r="EY288" s="57"/>
      <c r="EZ288" s="57"/>
      <c r="FA288" s="57"/>
      <c r="FB288" s="57"/>
      <c r="FC288" s="57"/>
      <c r="FD288" s="57"/>
      <c r="FE288" s="57"/>
      <c r="FF288" s="57"/>
      <c r="FG288" s="57"/>
      <c r="FH288" s="57"/>
      <c r="FI288" s="57"/>
      <c r="FJ288" s="57"/>
      <c r="FK288" s="57"/>
      <c r="FL288" s="57"/>
      <c r="FM288" s="57"/>
      <c r="FN288" s="57"/>
      <c r="FO288" s="57"/>
      <c r="FP288" s="57"/>
      <c r="FQ288" s="57"/>
      <c r="FR288" s="57"/>
      <c r="FS288" s="57"/>
      <c r="FT288" s="57"/>
      <c r="FU288" s="57"/>
      <c r="FV288" s="57"/>
      <c r="FW288" s="57"/>
      <c r="FX288" s="57"/>
      <c r="FY288" s="57"/>
      <c r="FZ288" s="57"/>
      <c r="GA288" s="57"/>
      <c r="GB288" s="57"/>
      <c r="GC288" s="57"/>
      <c r="GD288" s="57"/>
      <c r="GE288" s="57"/>
      <c r="GF288" s="57"/>
      <c r="GG288" s="57"/>
      <c r="GH288" s="57"/>
      <c r="GI288" s="57"/>
      <c r="GJ288" s="57"/>
      <c r="GK288" s="57"/>
      <c r="GL288" s="57"/>
      <c r="GM288" s="57"/>
      <c r="GN288" s="57"/>
      <c r="GO288" s="57"/>
      <c r="GP288" s="57"/>
      <c r="GQ288" s="57"/>
      <c r="GR288" s="57"/>
      <c r="GS288" s="57"/>
      <c r="GT288" s="57"/>
      <c r="GU288" s="57"/>
      <c r="GV288" s="57"/>
      <c r="GW288" s="57"/>
      <c r="GX288" s="57"/>
      <c r="GY288" s="57"/>
      <c r="GZ288" s="57"/>
      <c r="HA288" s="57"/>
      <c r="HB288" s="57"/>
      <c r="HC288" s="57"/>
      <c r="HD288" s="57"/>
      <c r="HE288" s="57"/>
      <c r="HF288" s="57"/>
      <c r="HG288" s="57"/>
      <c r="HH288" s="57"/>
      <c r="HI288" s="57"/>
      <c r="HJ288" s="57"/>
      <c r="HK288" s="57"/>
      <c r="HL288" s="57"/>
      <c r="HM288" s="57"/>
      <c r="HN288" s="57"/>
      <c r="HO288" s="57"/>
      <c r="HP288" s="57"/>
      <c r="HQ288" s="57"/>
      <c r="HR288" s="57"/>
      <c r="HS288" s="57"/>
      <c r="HT288" s="57"/>
      <c r="HU288" s="57"/>
      <c r="HV288" s="57"/>
      <c r="HW288" s="57"/>
      <c r="HX288" s="57"/>
      <c r="HY288" s="57"/>
      <c r="HZ288" s="57"/>
      <c r="IA288" s="57"/>
      <c r="IB288" s="57"/>
      <c r="IC288" s="57"/>
      <c r="ID288" s="57"/>
      <c r="IE288" s="57"/>
      <c r="IF288" s="57"/>
      <c r="IG288" s="57"/>
      <c r="IH288" s="57"/>
      <c r="II288" s="57"/>
      <c r="IJ288" s="57"/>
      <c r="IK288" s="57"/>
      <c r="IL288" s="57"/>
    </row>
    <row r="289" spans="1:246" s="64" customFormat="1" ht="15" x14ac:dyDescent="0.2">
      <c r="A289" s="59"/>
      <c r="B289" s="60" t="s">
        <v>789</v>
      </c>
      <c r="C289" s="60" t="s">
        <v>790</v>
      </c>
      <c r="D289" s="61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3"/>
      <c r="R289" s="63"/>
      <c r="S289" s="63"/>
      <c r="T289" s="63"/>
      <c r="U289" s="6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  <c r="AN289" s="63"/>
      <c r="AO289" s="63"/>
      <c r="AP289" s="63"/>
      <c r="AQ289" s="63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</row>
    <row r="290" spans="1:246" s="64" customFormat="1" ht="15" x14ac:dyDescent="0.2">
      <c r="A290" s="59"/>
      <c r="B290" s="60" t="s">
        <v>791</v>
      </c>
      <c r="C290" s="60" t="s">
        <v>792</v>
      </c>
      <c r="D290" s="65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  <c r="AL290" s="67"/>
      <c r="AM290" s="67"/>
      <c r="AN290" s="67"/>
      <c r="AO290" s="67"/>
      <c r="AP290" s="67"/>
      <c r="AQ290" s="67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</row>
    <row r="291" spans="1:246" s="12" customFormat="1" ht="15" x14ac:dyDescent="0.2">
      <c r="A291" s="68"/>
      <c r="B291" s="69"/>
      <c r="C291" s="69"/>
      <c r="D291" s="66"/>
      <c r="E291" s="66"/>
      <c r="F291" s="66"/>
      <c r="G291" s="66"/>
      <c r="H291" s="70"/>
      <c r="I291" s="70"/>
      <c r="J291" s="70"/>
      <c r="K291" s="70"/>
      <c r="L291" s="66"/>
      <c r="M291" s="66"/>
      <c r="N291" s="66"/>
      <c r="O291" s="66"/>
      <c r="P291" s="66"/>
      <c r="Q291" s="67"/>
      <c r="R291" s="67"/>
      <c r="S291" s="67"/>
      <c r="T291" s="67"/>
      <c r="U291" s="67"/>
      <c r="V291" s="67"/>
      <c r="W291" s="67"/>
      <c r="X291" s="67"/>
      <c r="Y291" s="67"/>
      <c r="Z291" s="47"/>
      <c r="AC291" s="67"/>
    </row>
    <row r="292" spans="1:246" s="12" customFormat="1" ht="12.75" x14ac:dyDescent="0.2">
      <c r="A292" s="40"/>
      <c r="B292" s="41"/>
      <c r="C292" s="41"/>
      <c r="D292" s="42"/>
      <c r="E292" s="41"/>
      <c r="F292" s="41"/>
      <c r="G292" s="41"/>
      <c r="H292" s="43"/>
      <c r="I292" s="44"/>
      <c r="J292" s="44"/>
      <c r="K292" s="45"/>
      <c r="L292" s="45"/>
      <c r="M292" s="46"/>
      <c r="N292" s="46"/>
      <c r="O292" s="46"/>
      <c r="P292" s="43"/>
      <c r="Q292" s="43"/>
      <c r="R292" s="43"/>
      <c r="S292" s="43"/>
    </row>
    <row r="293" spans="1:246" s="12" customFormat="1" ht="12.75" x14ac:dyDescent="0.2">
      <c r="A293" s="40"/>
      <c r="B293" s="41"/>
      <c r="C293" s="41"/>
      <c r="D293" s="42"/>
      <c r="E293" s="41"/>
      <c r="F293" s="41"/>
      <c r="G293" s="41"/>
      <c r="H293" s="43"/>
      <c r="I293" s="44"/>
      <c r="J293" s="44"/>
      <c r="K293" s="45"/>
      <c r="L293" s="45"/>
      <c r="M293" s="46"/>
      <c r="N293" s="46"/>
      <c r="O293" s="46"/>
      <c r="P293" s="43"/>
      <c r="Q293" s="43"/>
      <c r="R293" s="43"/>
      <c r="S293" s="43"/>
    </row>
    <row r="294" spans="1:246" customFormat="1" ht="18.75" x14ac:dyDescent="0.2">
      <c r="A294" s="32"/>
      <c r="B294" s="33"/>
      <c r="C294" s="86" t="s">
        <v>786</v>
      </c>
      <c r="D294" s="87"/>
      <c r="E294" s="87"/>
      <c r="F294" s="87"/>
      <c r="G294" s="34"/>
      <c r="H294" s="34"/>
      <c r="I294" s="34"/>
      <c r="J294" s="32"/>
      <c r="K294" s="32"/>
      <c r="L294" s="32"/>
      <c r="M294" s="35"/>
      <c r="N294" s="32"/>
      <c r="O294" s="32"/>
      <c r="P294" s="32"/>
      <c r="Q294" s="32"/>
      <c r="R294" s="32"/>
      <c r="S294" s="32"/>
      <c r="T294" s="86" t="s">
        <v>787</v>
      </c>
      <c r="U294" s="86"/>
      <c r="V294" s="86"/>
      <c r="W294" s="86"/>
      <c r="X294" s="86"/>
      <c r="Y294" s="87"/>
      <c r="Z294" s="87"/>
      <c r="AA294" s="87"/>
      <c r="AB294" s="32"/>
      <c r="AC294" s="36"/>
    </row>
    <row r="295" spans="1:246" customFormat="1" ht="12.75" x14ac:dyDescent="0.2">
      <c r="A295" s="32"/>
      <c r="B295" s="33"/>
      <c r="C295" s="33"/>
      <c r="D295" s="32"/>
      <c r="E295" s="32"/>
      <c r="F295" s="32"/>
      <c r="G295" s="32"/>
      <c r="H295" s="32"/>
      <c r="I295" s="32"/>
      <c r="J295" s="32"/>
      <c r="K295" s="32"/>
      <c r="L295" s="32"/>
      <c r="M295" s="35"/>
      <c r="N295" s="32"/>
      <c r="O295" s="32"/>
      <c r="P295" s="32"/>
      <c r="Q295" s="32"/>
      <c r="R295" s="32"/>
      <c r="S295" s="32"/>
      <c r="T295" s="33"/>
      <c r="U295" s="33"/>
      <c r="V295" s="33"/>
      <c r="W295" s="33"/>
      <c r="X295" s="33"/>
      <c r="Y295" s="32"/>
      <c r="Z295" s="32"/>
      <c r="AA295" s="32"/>
      <c r="AB295" s="32"/>
      <c r="AC295" s="36"/>
    </row>
    <row r="296" spans="1:246" customFormat="1" ht="12.75" x14ac:dyDescent="0.2">
      <c r="A296" s="32"/>
      <c r="B296" s="33"/>
      <c r="C296" s="33"/>
      <c r="D296" s="32"/>
      <c r="E296" s="32"/>
      <c r="F296" s="32"/>
      <c r="G296" s="32"/>
      <c r="H296" s="32"/>
      <c r="I296" s="32"/>
      <c r="J296" s="32"/>
      <c r="K296" s="32"/>
      <c r="L296" s="32"/>
      <c r="M296" s="35"/>
      <c r="N296" s="32"/>
      <c r="O296" s="32"/>
      <c r="P296" s="32"/>
      <c r="Q296" s="32"/>
      <c r="R296" s="32"/>
      <c r="S296" s="32"/>
      <c r="T296" s="33"/>
      <c r="U296" s="33"/>
      <c r="V296" s="33"/>
      <c r="W296" s="33"/>
      <c r="X296" s="33"/>
      <c r="Y296" s="32"/>
      <c r="Z296" s="32"/>
      <c r="AA296" s="32"/>
      <c r="AB296" s="32"/>
      <c r="AC296" s="36"/>
    </row>
    <row r="297" spans="1:246" customFormat="1" ht="12.75" x14ac:dyDescent="0.2">
      <c r="A297" s="32"/>
      <c r="B297" s="33"/>
      <c r="C297" s="33"/>
      <c r="D297" s="32"/>
      <c r="E297" s="32"/>
      <c r="F297" s="34"/>
      <c r="G297" s="32"/>
      <c r="H297" s="32"/>
      <c r="I297" s="32"/>
      <c r="J297" s="32"/>
      <c r="K297" s="32"/>
      <c r="L297" s="32"/>
      <c r="M297" s="35"/>
      <c r="N297" s="32"/>
      <c r="O297" s="32"/>
      <c r="P297" s="32"/>
      <c r="Q297" s="32"/>
      <c r="R297" s="32"/>
      <c r="S297" s="32"/>
      <c r="T297" s="33"/>
      <c r="U297" s="33"/>
      <c r="V297" s="33"/>
      <c r="W297" s="33"/>
      <c r="X297" s="33"/>
      <c r="Y297" s="32"/>
      <c r="Z297" s="32"/>
      <c r="AA297" s="34"/>
      <c r="AB297" s="32"/>
      <c r="AC297" s="36"/>
    </row>
    <row r="298" spans="1:246" customFormat="1" ht="12.75" x14ac:dyDescent="0.2">
      <c r="A298" s="32"/>
      <c r="B298" s="33"/>
      <c r="C298" s="33"/>
      <c r="D298" s="32"/>
      <c r="E298" s="32"/>
      <c r="F298" s="34"/>
      <c r="G298" s="32"/>
      <c r="H298" s="32"/>
      <c r="I298" s="32"/>
      <c r="J298" s="32"/>
      <c r="K298" s="32"/>
      <c r="L298" s="32"/>
      <c r="M298" s="35"/>
      <c r="N298" s="32"/>
      <c r="O298" s="32"/>
      <c r="P298" s="32"/>
      <c r="Q298" s="32"/>
      <c r="R298" s="32"/>
      <c r="S298" s="32"/>
      <c r="T298" s="33"/>
      <c r="U298" s="33"/>
      <c r="V298" s="33"/>
      <c r="W298" s="33"/>
      <c r="X298" s="33"/>
      <c r="Y298" s="32"/>
      <c r="Z298" s="32"/>
      <c r="AA298" s="34"/>
      <c r="AB298" s="32"/>
      <c r="AC298" s="36"/>
    </row>
    <row r="299" spans="1:246" customFormat="1" ht="12.75" x14ac:dyDescent="0.2">
      <c r="A299" s="32"/>
      <c r="B299" s="33"/>
      <c r="C299" s="37"/>
      <c r="D299" s="38"/>
      <c r="E299" s="38"/>
      <c r="F299" s="38"/>
      <c r="G299" s="32"/>
      <c r="H299" s="32"/>
      <c r="I299" s="32"/>
      <c r="J299" s="32"/>
      <c r="K299" s="32"/>
      <c r="L299" s="32"/>
      <c r="M299" s="35"/>
      <c r="N299" s="32"/>
      <c r="O299" s="32"/>
      <c r="P299" s="32"/>
      <c r="Q299" s="32"/>
      <c r="R299" s="32"/>
      <c r="S299" s="32"/>
      <c r="T299" s="37"/>
      <c r="U299" s="37"/>
      <c r="V299" s="37"/>
      <c r="W299" s="37"/>
      <c r="X299" s="37"/>
      <c r="Y299" s="38"/>
      <c r="Z299" s="38"/>
      <c r="AA299" s="34"/>
      <c r="AB299" s="32"/>
      <c r="AC299" s="36"/>
    </row>
    <row r="300" spans="1:246" customFormat="1" ht="12.75" x14ac:dyDescent="0.2">
      <c r="A300" s="32"/>
      <c r="B300" s="33"/>
      <c r="C300" s="33"/>
      <c r="D300" s="33"/>
      <c r="E300" s="33"/>
      <c r="F300" s="32"/>
      <c r="G300" s="32"/>
      <c r="H300" s="32"/>
      <c r="I300" s="32"/>
      <c r="J300" s="32"/>
      <c r="K300" s="32"/>
      <c r="L300" s="32"/>
      <c r="M300" s="35"/>
      <c r="N300" s="32"/>
      <c r="O300" s="32"/>
      <c r="P300" s="32"/>
      <c r="Q300" s="32"/>
      <c r="R300" s="32"/>
      <c r="S300" s="32"/>
      <c r="T300" s="35"/>
      <c r="U300" s="35"/>
      <c r="V300" s="35"/>
      <c r="W300" s="35"/>
      <c r="X300" s="35"/>
      <c r="Y300" s="32"/>
      <c r="Z300" s="32"/>
      <c r="AA300" s="39"/>
      <c r="AB300" s="32"/>
      <c r="AC300" s="36"/>
    </row>
    <row r="301" spans="1:246" s="12" customFormat="1" ht="12.75" x14ac:dyDescent="0.2">
      <c r="A301" s="40"/>
      <c r="B301" s="41"/>
      <c r="C301" s="41"/>
      <c r="D301" s="42"/>
      <c r="E301" s="41"/>
      <c r="F301" s="41"/>
      <c r="G301" s="41"/>
      <c r="H301" s="43"/>
      <c r="I301" s="44"/>
      <c r="J301" s="44"/>
      <c r="K301" s="45"/>
      <c r="L301" s="45"/>
      <c r="M301" s="46"/>
      <c r="N301" s="46"/>
      <c r="O301" s="46"/>
      <c r="P301" s="43"/>
      <c r="Q301" s="43"/>
      <c r="R301" s="43"/>
      <c r="S301" s="43"/>
      <c r="T301" s="43"/>
      <c r="U301" s="43"/>
      <c r="V301" s="43"/>
      <c r="W301" s="43"/>
      <c r="X301" s="43"/>
      <c r="Y301" s="46"/>
      <c r="Z301" s="47"/>
    </row>
    <row r="302" spans="1:246" s="9" customFormat="1" ht="15" x14ac:dyDescent="0.2">
      <c r="A302" s="2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21"/>
      <c r="AA302" s="1"/>
      <c r="AB302" s="31"/>
    </row>
  </sheetData>
  <autoFilter ref="A9:AB9"/>
  <mergeCells count="32">
    <mergeCell ref="AB6:AB8"/>
    <mergeCell ref="AA6:AA8"/>
    <mergeCell ref="Y6:Y8"/>
    <mergeCell ref="J6:J8"/>
    <mergeCell ref="K6:K8"/>
    <mergeCell ref="L6:L8"/>
    <mergeCell ref="T6:T8"/>
    <mergeCell ref="F6:F8"/>
    <mergeCell ref="G6:G8"/>
    <mergeCell ref="H6:H8"/>
    <mergeCell ref="I6:I8"/>
    <mergeCell ref="Z6:Z8"/>
    <mergeCell ref="U6:U8"/>
    <mergeCell ref="V6:V8"/>
    <mergeCell ref="W6:W8"/>
    <mergeCell ref="X6:X8"/>
    <mergeCell ref="B3:L3"/>
    <mergeCell ref="Q3:Z3"/>
    <mergeCell ref="C294:F294"/>
    <mergeCell ref="T294:AA294"/>
    <mergeCell ref="A6:A8"/>
    <mergeCell ref="B6:B8"/>
    <mergeCell ref="C6:C8"/>
    <mergeCell ref="D6:D8"/>
    <mergeCell ref="S6:S8"/>
    <mergeCell ref="R6:R8"/>
    <mergeCell ref="P6:P8"/>
    <mergeCell ref="M6:M8"/>
    <mergeCell ref="N6:N8"/>
    <mergeCell ref="O6:O8"/>
    <mergeCell ref="Q6:Q8"/>
    <mergeCell ref="E6:E8"/>
  </mergeCells>
  <phoneticPr fontId="0" type="noConversion"/>
  <pageMargins left="0.39370078740157483" right="0.15748031496062992" top="0.19685039370078741" bottom="0.19685039370078741" header="0.51181102362204722" footer="0.51181102362204722"/>
  <pageSetup paperSize="9" scale="37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Скобелева Татьяна Ивановна</cp:lastModifiedBy>
  <cp:lastPrinted>2015-10-13T07:13:04Z</cp:lastPrinted>
  <dcterms:created xsi:type="dcterms:W3CDTF">2009-06-01T10:13:43Z</dcterms:created>
  <dcterms:modified xsi:type="dcterms:W3CDTF">2015-12-25T11:31:16Z</dcterms:modified>
</cp:coreProperties>
</file>